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D592A21-3134-4593-B528-DCA3EF4F335D}"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PEDAGOGIQUE'!$A$2:$E$57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51" i="6"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K8"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c r="E13" i="18"/>
  <c r="K9" i="18"/>
  <c r="E9" i="18"/>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72" i="13" s="1"/>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7" i="13"/>
  <c r="K6" i="13"/>
  <c r="K5" i="13"/>
  <c r="F26" i="18"/>
  <c r="F144" i="13"/>
  <c r="G144" i="13"/>
  <c r="H144" i="13"/>
  <c r="I144" i="13"/>
  <c r="J144" i="13"/>
  <c r="K144" i="13"/>
  <c r="L144" i="13"/>
  <c r="F108" i="13"/>
  <c r="G108" i="13"/>
  <c r="H108" i="13"/>
  <c r="I108" i="13"/>
  <c r="J108" i="13"/>
  <c r="K108" i="13"/>
  <c r="L108" i="13"/>
  <c r="F72" i="13"/>
  <c r="F146" i="13" s="1"/>
  <c r="G72" i="13"/>
  <c r="H72" i="13"/>
  <c r="I72" i="13"/>
  <c r="J72" i="13"/>
  <c r="G36" i="13"/>
  <c r="I36" i="13"/>
  <c r="H146" i="13"/>
  <c r="G146" i="13"/>
  <c r="I146" i="13"/>
  <c r="J146" i="13"/>
  <c r="L72" i="13"/>
  <c r="C70" i="4"/>
  <c r="E72" i="13"/>
  <c r="E108" i="13"/>
  <c r="E144" i="13"/>
  <c r="E36" i="13"/>
  <c r="E146" i="13" s="1"/>
  <c r="L36" i="13" l="1"/>
  <c r="L146" i="13" s="1"/>
  <c r="J14" i="18" s="1"/>
  <c r="K14" i="18" s="1"/>
  <c r="K15" i="18" s="1"/>
  <c r="G24" i="18" s="1"/>
  <c r="K36" i="13"/>
  <c r="K146" i="13" s="1"/>
</calcChain>
</file>

<file path=xl/sharedStrings.xml><?xml version="1.0" encoding="utf-8"?>
<sst xmlns="http://schemas.openxmlformats.org/spreadsheetml/2006/main" count="553" uniqueCount="407">
  <si>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</si>
  <si>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</si>
  <si>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</si>
  <si>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</si>
  <si>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</si>
  <si>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</si>
  <si>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</si>
  <si>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</si>
  <si>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</si>
  <si>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</si>
  <si>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</si>
  <si>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</si>
  <si>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</si>
  <si>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</si>
  <si>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</si>
  <si>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</si>
  <si>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</si>
  <si>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</si>
  <si>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</si>
  <si>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</si>
  <si>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</si>
  <si>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</si>
  <si>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</si>
  <si>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</si>
  <si>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</si>
  <si>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</si>
  <si>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</si>
  <si>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</si>
  <si>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</si>
  <si>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</si>
  <si>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</si>
  <si>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</si>
  <si>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</si>
  <si>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</si>
  <si>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</si>
  <si>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</si>
  <si>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</si>
  <si>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</si>
  <si>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</si>
  <si>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</si>
  <si>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</si>
  <si>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</si>
  <si>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</si>
  <si>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</si>
  <si>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</si>
  <si>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</si>
  <si>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</si>
  <si>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</si>
  <si>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</si>
  <si>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</si>
  <si>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</si>
  <si>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</si>
  <si>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</si>
  <si>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</si>
  <si>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</si>
  <si>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</si>
  <si>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</si>
  <si>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</si>
  <si>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</si>
  <si>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</si>
  <si>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</si>
  <si>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</si>
  <si>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</si>
  <si>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</si>
  <si>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</si>
  <si>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</si>
  <si>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</si>
  <si>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</si>
  <si>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</si>
  <si>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</si>
  <si>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</si>
  <si>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</si>
  <si>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</si>
  <si>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</si>
  <si>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</si>
  <si>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</si>
  <si>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</si>
  <si>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</si>
  <si>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</si>
  <si>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</si>
  <si>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</si>
  <si>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</si>
  <si>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</si>
  <si>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</si>
  <si>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</si>
  <si>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</si>
  <si>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</si>
  <si>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</si>
  <si>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</si>
  <si>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</si>
  <si>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</si>
  <si>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</si>
  <si>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</si>
  <si>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</si>
  <si>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</si>
  <si>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</si>
  <si>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</si>
  <si>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</si>
  <si>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</si>
  <si>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</si>
  <si>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</si>
  <si>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</si>
  <si>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</si>
  <si>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</si>
  <si>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</si>
  <si>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</si>
  <si>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</si>
  <si>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</si>
  <si>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</si>
  <si>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</si>
  <si>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</si>
  <si>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</si>
  <si>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</si>
  <si>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</si>
  <si>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</si>
  <si>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</si>
  <si>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</si>
  <si>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</si>
  <si>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</si>
  <si>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</si>
  <si>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</si>
  <si>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</si>
  <si>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</si>
  <si>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</si>
  <si>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</si>
  <si>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</si>
  <si>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</si>
  <si>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</si>
  <si>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</si>
  <si>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</si>
  <si>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</si>
  <si>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</si>
  <si>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</si>
  <si>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</si>
  <si>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</si>
  <si>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</si>
  <si>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</si>
  <si>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</si>
  <si>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</si>
  <si>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</si>
  <si>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</si>
  <si>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</si>
  <si>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</si>
  <si>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</si>
  <si>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</si>
  <si>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</si>
  <si>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</si>
  <si>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</si>
  <si>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</si>
  <si>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</si>
  <si>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</si>
  <si>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</si>
  <si>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</si>
  <si>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</si>
  <si>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</si>
  <si>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</si>
  <si>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</si>
  <si>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</si>
  <si>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</si>
  <si>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</si>
  <si>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</si>
  <si>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</si>
  <si>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</si>
  <si>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</si>
  <si>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</si>
  <si>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</si>
  <si>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</si>
  <si>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</si>
  <si>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</si>
  <si>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</si>
  <si>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</si>
  <si>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</si>
  <si>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</si>
  <si>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</si>
  <si>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</si>
  <si>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</si>
  <si>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</si>
  <si>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</si>
  <si>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</si>
  <si>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</si>
  <si>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</si>
  <si>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</si>
  <si>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</si>
  <si>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</si>
  <si>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</si>
  <si>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</si>
  <si>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</si>
  <si>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</si>
  <si>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</si>
  <si>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</si>
  <si>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</si>
  <si>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</si>
  <si>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</si>
  <si>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</si>
  <si>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</si>
  <si>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</si>
  <si>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</si>
  <si>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</si>
  <si>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</si>
  <si>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</si>
  <si>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</si>
  <si>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</si>
  <si>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</si>
  <si>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</si>
  <si>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</si>
  <si>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</si>
  <si>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</si>
  <si>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</si>
  <si>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</si>
  <si>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</si>
  <si>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</si>
  <si>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</si>
  <si>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</si>
  <si>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</si>
  <si>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</si>
  <si>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</si>
  <si>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</si>
  <si>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</si>
  <si>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</si>
  <si>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</si>
  <si>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</si>
  <si>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</si>
  <si>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</si>
  <si>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</si>
  <si>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</si>
  <si>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</si>
  <si>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</si>
  <si>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</si>
  <si>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</si>
  <si>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</si>
  <si>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</si>
  <si>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</si>
  <si>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</si>
  <si>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</si>
  <si>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</si>
  <si>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</si>
  <si>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</si>
  <si>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</si>
  <si>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</si>
  <si>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</si>
  <si>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</si>
  <si>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</si>
  <si>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</si>
  <si>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</si>
  <si>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</si>
  <si>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</si>
  <si>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</si>
  <si>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</si>
  <si>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</si>
  <si>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</si>
  <si>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</si>
  <si>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</si>
  <si>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</si>
  <si>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</si>
  <si>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</si>
  <si>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</si>
  <si>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</si>
  <si>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</si>
  <si>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</si>
  <si>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</si>
  <si>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</si>
  <si>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</si>
  <si>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</si>
  <si>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</si>
  <si>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</si>
  <si>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Schneider Stéphane</t>
  </si>
  <si>
    <r>
      <t>Téléphone :  0492036168
Mail :</t>
    </r>
    <r>
      <rPr>
        <sz val="11"/>
        <color theme="1"/>
        <rFont val="Calibri"/>
        <family val="2"/>
        <scheme val="minor"/>
      </rPr>
      <t xml:space="preserve"> stephane.schneider@univ-cotedazur.fr</t>
    </r>
  </si>
  <si>
    <t>L’objectif final du DIU est de combattre la dénutrition.
A l’issue de la formation, l’étudiant doit connaître les principales étapes du métabolisme énergétique et des différents nutriments, de la physiologie de la digestion, les déterminants et formes cliniques des dénutritions, les outils de dépistage et de diagnostic, la prévention et la prise en charge de la dénutrition comprenant les substrats, les mélanges nutritifs et les techniques, dans différentes situations cliniques, ainsi que l’organisation à différents niveaux de cette prise en charge.
A l’issue de la formation, l’étudiant doit être capable de dépister, diagnostiquer et typer une dénutrition, d’en rechercher les causes, d’en diagnostiquer les conséquences, de prescrire, fabriquer, administrer, surveiller (selon la profession) un support nutritionnel et d’organiser ou participer à l’organisation de la prise en charge au sein d’un établissement ou auprès d’un prestataire de santé à domicile.
Le DIUENCM est la formation continue de référence dans les pays européens francophones, avec plus de 100 inscrits chaque année au niveau international. Il est en particulier souvent une aide à l’embauche pour des diététiciens.</t>
  </si>
  <si>
    <t>L’enseignement, magistral, a lieu sur trois semaines (décembre et janvier à Paris, mars à Lyon). 
La première semaine est consacrée aux métabolismes, la seconde à la physiologie digestive, aux substrats, mélanges nutritifs et techniques en nutrition thérapeutique, la troisième aux situations cliniques. Il y a donc une progression thématique logique.
 Les enseignants sont des experts reconnus dans leur domaine.</t>
  </si>
  <si>
    <t>Schneider Stéphane</t>
  </si>
  <si>
    <t>PUPH/MCUPH</t>
  </si>
  <si>
    <t>UCA</t>
  </si>
  <si>
    <t>stephane.schneider@univ-cotedazur.fr</t>
  </si>
  <si>
    <t>Abadie Véronique</t>
  </si>
  <si>
    <t>Paris Cité</t>
  </si>
  <si>
    <t>Boirie Yves</t>
  </si>
  <si>
    <t>Clermont Auvergne</t>
  </si>
  <si>
    <t>Brondel Laurent</t>
  </si>
  <si>
    <t>Dijon</t>
  </si>
  <si>
    <t>Coëffier Moïse</t>
  </si>
  <si>
    <t>Rouen Normandie</t>
  </si>
  <si>
    <t>Crenn Pascal</t>
  </si>
  <si>
    <t>Paris Saclay</t>
  </si>
  <si>
    <t>Darmaun Dominique</t>
  </si>
  <si>
    <t>Nantes</t>
  </si>
  <si>
    <t>Déchelotte Pierre</t>
  </si>
  <si>
    <t>Desport Jean-Claude</t>
  </si>
  <si>
    <t>Limoges</t>
  </si>
  <si>
    <t>Delarue Jacques</t>
  </si>
  <si>
    <t>Bretagne occidentale</t>
  </si>
  <si>
    <t>Fontaine Eric</t>
  </si>
  <si>
    <t>Grenoble Alpes</t>
  </si>
  <si>
    <t>Goulet Olivier</t>
  </si>
  <si>
    <t>Gourcerol Guillaume</t>
  </si>
  <si>
    <t>Heng Anne-Elisabeth</t>
  </si>
  <si>
    <t>Jésus Pierre</t>
  </si>
  <si>
    <t>Joly Francisca</t>
  </si>
  <si>
    <t>Magnan Christophe</t>
  </si>
  <si>
    <t>E/C</t>
  </si>
  <si>
    <t>Mallart Rémi</t>
  </si>
  <si>
    <t>Marteau Philippe</t>
  </si>
  <si>
    <t>Sorbonne Université</t>
  </si>
  <si>
    <t>Peretti Noël</t>
  </si>
  <si>
    <t>Lyon 1</t>
  </si>
  <si>
    <t>Pison Christophe</t>
  </si>
  <si>
    <t>Caen</t>
  </si>
  <si>
    <t>Preiser Jean-Charles</t>
  </si>
  <si>
    <t>Université Libre de Bruxelles</t>
  </si>
  <si>
    <t>Quilliot Didier</t>
  </si>
  <si>
    <t>Nancy Lorraine</t>
  </si>
  <si>
    <t>Raynaud Agathe</t>
  </si>
  <si>
    <t>Ritz Patrick</t>
  </si>
  <si>
    <t>Toulouse</t>
  </si>
  <si>
    <t>Tamion Fabienne</t>
  </si>
  <si>
    <t>Thibault Ronan</t>
  </si>
  <si>
    <t>Rennes</t>
  </si>
  <si>
    <t>Diplôme d'état</t>
  </si>
  <si>
    <t xml:space="preserve">1er séminaire : Métabolismes, physiologie et physiopathologie
</t>
  </si>
  <si>
    <t>DIU Européen de Nutrition Clinique et Métabolisme</t>
  </si>
  <si>
    <t>Pr Stéphane Schneider</t>
  </si>
  <si>
    <t>Août</t>
  </si>
  <si>
    <t xml:space="preserve">Octobre </t>
  </si>
  <si>
    <t>2ème séminaire : Physiologie digestive et métabolisme colique</t>
  </si>
  <si>
    <t>Substrats, mélanges nutritifs et techniques en nutrition thérapeutique</t>
  </si>
  <si>
    <t>3ème séminaire : Aspects cliniques et thérapeutiques</t>
  </si>
  <si>
    <t xml:space="preserve">Le public comprend principalement des médecins, pharmaciens, diététiciens et infirmiers participant dans des établissements de santé à des Comités de Liaison Alimentation-Nutrition ou à des Centres Experts en Nutrition Parentérale à Domicile. Il comprend aussi de plus en plus de diététiciens et infirmiers travaillant auprès de Prestataires de Santé à Domicile. Le vivier augmente donc régulièrement, les effectifs peuvent augmenter.
La capacité de recrutement à Nice n’est pas limitée, elle est habituellement autour de 8 étudiants par an et peut augmenter sans problème.
L’autorisation est habituellement donnée par le responsable pédagogique national, le Pr Jacques Delarue, de l’Université de Bretagne Occidentale (jacques.delarue@univ-brest.fr), puis l’étudiant doit s’inscrire sur ecandidat.unice.fr. La sélection prend en compte la profession, la motivation, mais également la possibilité (encadrement) de réalisation du mémoire.
Le DIUENCM jouit d’une forte notoriété. Il est soutenu par la Société Francophone Nutrition Clinique et Métabolisme qui communique à son sujet (https://www.sfncm.org/formation/diu).                                                                                                                                                                                                                                             Effectif minimal pour que la formation ouvre 0 - Capacité maximale d'accueil au niveau national : 100 - Effectif attendu 8. </t>
  </si>
  <si>
    <t>Hanachi Mouna</t>
  </si>
  <si>
    <t>PH</t>
  </si>
  <si>
    <t>Paris</t>
  </si>
  <si>
    <t>Villejuif</t>
  </si>
  <si>
    <t>Moro Cédric</t>
  </si>
  <si>
    <t>Le Gall Maude</t>
  </si>
  <si>
    <t>Raynard Bruno</t>
  </si>
  <si>
    <t>Praticien CLCC</t>
  </si>
  <si>
    <t>Berger Mette</t>
  </si>
  <si>
    <t>Lausanne</t>
  </si>
  <si>
    <t>Bouchoud Lucie</t>
  </si>
  <si>
    <t>Genève</t>
  </si>
  <si>
    <t>Lambe Cécile</t>
  </si>
  <si>
    <t>Guerriero Emilie</t>
  </si>
  <si>
    <t>Neuville Sébastien</t>
  </si>
  <si>
    <t>Lille</t>
  </si>
  <si>
    <t>Rossi Florence</t>
  </si>
  <si>
    <t>Diététicienne</t>
  </si>
  <si>
    <t>Marseille</t>
  </si>
  <si>
    <t>Chambrier Cécile</t>
  </si>
  <si>
    <t>Lyon</t>
  </si>
  <si>
    <t>Poullenot Florian</t>
  </si>
  <si>
    <t>Bordeaux</t>
  </si>
  <si>
    <t>Bergoin Charlotte</t>
  </si>
  <si>
    <t>Layec Sabrina</t>
  </si>
  <si>
    <t>Lauverjat Madeleine</t>
  </si>
  <si>
    <t>Senesse Pierre</t>
  </si>
  <si>
    <t>Montpellier</t>
  </si>
  <si>
    <t>Cussigh Sandra</t>
  </si>
  <si>
    <t>PRAG</t>
  </si>
  <si>
    <t>Deleaval Patrick</t>
  </si>
  <si>
    <t>Néphrologue</t>
  </si>
  <si>
    <t>Patrick.Deleaval@fmc-ag.com</t>
  </si>
  <si>
    <t>veronique.abadie@aphp.fr</t>
  </si>
  <si>
    <t>yves.boirie@inrae.fr</t>
  </si>
  <si>
    <t>laurent.brondel@chu-dijon.fr</t>
  </si>
  <si>
    <t>moise.coeffier@univ-rouen.fr</t>
  </si>
  <si>
    <t>pascal.crenn@aphp.fr</t>
  </si>
  <si>
    <t>ddarmaun@gmail.com</t>
  </si>
  <si>
    <t>Pierre.Dechelotte@chu-rouen.fr</t>
  </si>
  <si>
    <t>jacques.delarue@univ-brest.fr</t>
  </si>
  <si>
    <t>jean-claude.desport@unilim.fr</t>
  </si>
  <si>
    <t>eric.fontaine@univ-grenoble-alpes.fr</t>
  </si>
  <si>
    <t>olivier.goulet@aphp.fr</t>
  </si>
  <si>
    <t>guillaume.gourcerol@chu-rouen.fr</t>
  </si>
  <si>
    <t>aheng@chu-clermontferrand.fr</t>
  </si>
  <si>
    <t>Pierre.Jesus@chu-limoges.fr</t>
  </si>
  <si>
    <t>francisca.joly@aphp.fr</t>
  </si>
  <si>
    <t>christophe.magnan@univ-paris-diderot.fr</t>
  </si>
  <si>
    <t>remi.mallart@gmail.com</t>
  </si>
  <si>
    <t>philippe.marteau@aphp.fr</t>
  </si>
  <si>
    <t>noel.peretti@chu-lyon.fr</t>
  </si>
  <si>
    <t>Piquet Marie-Astrid</t>
  </si>
  <si>
    <t>piquet-ma@chu-caen.fr</t>
  </si>
  <si>
    <t>CPison@chu-grenoble.fr</t>
  </si>
  <si>
    <t>Jean-Charles.Preiser@erasme.ulb.ac.be</t>
  </si>
  <si>
    <t>quilliot.d@orange.fr</t>
  </si>
  <si>
    <t>Bruno.RAYNARD@gustaveroussy.fr</t>
  </si>
  <si>
    <t>patrick.ritz@wanadoo.fr</t>
  </si>
  <si>
    <t>Fabienne.Tamion@chu-rouen.fr</t>
  </si>
  <si>
    <t>ronan.thibault@orange.fr</t>
  </si>
  <si>
    <t>CR INSERM</t>
  </si>
  <si>
    <t>DR INSERM</t>
  </si>
  <si>
    <t>mette.berger@unil.ch</t>
  </si>
  <si>
    <t>charlotte.bergoin@chu-lyon.fr</t>
  </si>
  <si>
    <t>Lucie.Bouchoud@hcuge.ch</t>
  </si>
  <si>
    <t>cecile.chambrier@chu-lyon.fr</t>
  </si>
  <si>
    <t>emilie.guerriero@aphp.fr</t>
  </si>
  <si>
    <t>mouna.hanachi@aphp.fr</t>
  </si>
  <si>
    <t>cecile.lambe@aphp.fr</t>
  </si>
  <si>
    <t>madeleine.lauverjat@chu-lyon.fr</t>
  </si>
  <si>
    <t>layec@clinique-styves.fr</t>
  </si>
  <si>
    <t>maude.le-gall@inserm.fr</t>
  </si>
  <si>
    <t>cedric.moro@inserm.fr</t>
  </si>
  <si>
    <t>Sebastien.NEUVILLE@CHRU-LILLE.FR</t>
  </si>
  <si>
    <t>florian.poullenot@chu-bordeaux.fr</t>
  </si>
  <si>
    <t>Florence.Rossi-Pacini@ap-hm.fr</t>
  </si>
  <si>
    <t>Pierre.Senesse@icm.unicancer.fr</t>
  </si>
  <si>
    <t>sjcussigh@gmail.com</t>
  </si>
  <si>
    <t>Fonction : 
Grade : PU-PH</t>
  </si>
  <si>
    <t>Il s’agit en France du seul DIU spécialisé dans la dénutrition (un DU de médecine de l’obésité existe à Montpellier). UCA est la seule université participant à ce DIU dans la région PACA et les étudiants d’Occitanie et de Nouvelle Aquitaine sont également orientés vers Nice. Il n’y a donc pas de concurrence locale, régionale ou même nationale.
Le DES Endocrinologie-Diabétologie-Nutrition ainsi que la FST de Nutrition appliquée fourniront des connaissances proches, mais réservées aux internes en cours de cursus. Les internes concernés ne seront donc pas concernés par le DIU.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</si>
</sst>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3"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u/>
      <sz val="11"/>
      <color theme="10"/>
      <name val="Calibri"/>
      <family val="2"/>
      <scheme val="minor"/>
    </font>
    <font>
      <b/>
      <sz val="9"/>
      <color theme="1"/>
      <name val="Calibri"/>
      <family val="2"/>
    </font>
    <font>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76">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0"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Border="1"/>
    <xf numFmtId="0" fontId="17"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28" xfId="0" applyFont="1" applyBorder="1" applyAlignment="1">
      <alignment vertical="top"/>
    </xf>
    <xf numFmtId="0" fontId="3" fillId="0" borderId="30" xfId="0" applyFont="1" applyBorder="1" applyAlignment="1">
      <alignment vertical="top"/>
    </xf>
    <xf numFmtId="0" fontId="0" fillId="0" borderId="1" xfId="0" applyBorder="1" applyAlignment="1">
      <alignment vertical="center"/>
    </xf>
    <xf numFmtId="0" fontId="0" fillId="0" borderId="30" xfId="0" applyBorder="1"/>
    <xf numFmtId="0" fontId="18" fillId="0" borderId="30" xfId="0" applyFont="1" applyBorder="1" applyAlignment="1">
      <alignment vertical="center" wrapText="1"/>
    </xf>
    <xf numFmtId="0" fontId="18" fillId="0" borderId="28" xfId="0" applyFont="1" applyBorder="1" applyAlignment="1">
      <alignment horizontal="center" vertical="center" wrapText="1"/>
    </xf>
    <xf numFmtId="0" fontId="3" fillId="0" borderId="21" xfId="0" applyFont="1" applyBorder="1" applyAlignment="1">
      <alignment horizontal="left" vertical="top" wrapText="1"/>
    </xf>
    <xf numFmtId="0" fontId="3" fillId="4" borderId="25" xfId="0" applyFont="1" applyFill="1" applyBorder="1" applyAlignment="1">
      <alignment horizontal="left" vertical="top" wrapText="1"/>
    </xf>
    <xf numFmtId="0" fontId="3" fillId="4" borderId="28" xfId="0" applyFont="1" applyFill="1" applyBorder="1" applyAlignment="1">
      <alignment horizontal="left" vertical="top" wrapText="1"/>
    </xf>
    <xf numFmtId="0" fontId="3" fillId="0" borderId="30" xfId="0" applyFont="1" applyBorder="1" applyAlignment="1">
      <alignment vertical="top" wrapText="1"/>
    </xf>
    <xf numFmtId="0" fontId="3" fillId="0" borderId="19" xfId="0" applyFont="1" applyBorder="1" applyAlignment="1">
      <alignment vertical="top" wrapText="1"/>
    </xf>
    <xf numFmtId="0" fontId="3" fillId="4" borderId="28" xfId="0" applyFont="1" applyFill="1" applyBorder="1" applyAlignment="1">
      <alignment vertical="top" wrapText="1"/>
    </xf>
    <xf numFmtId="0" fontId="3" fillId="4" borderId="25" xfId="0" applyFont="1" applyFill="1" applyBorder="1" applyAlignment="1">
      <alignment vertical="top" wrapText="1"/>
    </xf>
    <xf numFmtId="0" fontId="3" fillId="4" borderId="26"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19"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28" xfId="0" applyBorder="1"/>
    <xf numFmtId="0" fontId="0" fillId="0" borderId="29" xfId="0" applyBorder="1"/>
    <xf numFmtId="167" fontId="0" fillId="0" borderId="29" xfId="0" applyNumberFormat="1" applyBorder="1"/>
    <xf numFmtId="167" fontId="0" fillId="0" borderId="30" xfId="0" applyNumberFormat="1" applyBorder="1"/>
    <xf numFmtId="0" fontId="6"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9" fillId="0" borderId="44" xfId="2" applyNumberFormat="1" applyFont="1" applyBorder="1"/>
    <xf numFmtId="2" fontId="0" fillId="0" borderId="1" xfId="2" applyNumberFormat="1" applyFont="1" applyBorder="1"/>
    <xf numFmtId="0" fontId="20" fillId="0" borderId="1" xfId="0" applyFont="1" applyBorder="1" applyAlignment="1" applyProtection="1">
      <alignment vertical="center" wrapText="1"/>
      <protection locked="0"/>
    </xf>
    <xf numFmtId="0" fontId="3" fillId="10" borderId="33" xfId="0" applyFont="1" applyFill="1" applyBorder="1" applyAlignment="1">
      <alignment horizontal="center" vertical="center" wrapText="1"/>
    </xf>
    <xf numFmtId="0" fontId="3" fillId="10" borderId="45"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3" fillId="0" borderId="30" xfId="0" applyNumberFormat="1" applyFont="1" applyBorder="1" applyAlignment="1">
      <alignment vertical="top" wrapText="1"/>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56" xfId="0" applyBorder="1"/>
    <xf numFmtId="0" fontId="5" fillId="0" borderId="1" xfId="0" applyFont="1" applyBorder="1" applyAlignment="1">
      <alignment horizontal="center" vertical="center"/>
    </xf>
    <xf numFmtId="168" fontId="25" fillId="0" borderId="1" xfId="0" applyNumberFormat="1" applyFont="1" applyBorder="1" applyAlignment="1">
      <alignment horizontal="center" vertical="center"/>
    </xf>
    <xf numFmtId="0" fontId="26" fillId="0" borderId="0" xfId="0" applyFont="1"/>
    <xf numFmtId="164" fontId="27" fillId="4" borderId="1" xfId="0" applyNumberFormat="1" applyFont="1" applyFill="1" applyBorder="1"/>
    <xf numFmtId="0" fontId="0" fillId="0" borderId="1" xfId="0" applyBorder="1" applyAlignment="1">
      <alignment horizontal="left"/>
    </xf>
    <xf numFmtId="0" fontId="28" fillId="0" borderId="0" xfId="0" applyFont="1"/>
    <xf numFmtId="0" fontId="29" fillId="0" borderId="0" xfId="0" applyFont="1"/>
    <xf numFmtId="0" fontId="5" fillId="2" borderId="1" xfId="0" applyFont="1" applyFill="1" applyBorder="1" applyAlignment="1">
      <alignment horizontal="center" vertical="center"/>
    </xf>
    <xf numFmtId="0" fontId="0" fillId="2" borderId="1" xfId="0" applyFill="1" applyBorder="1"/>
    <xf numFmtId="0" fontId="0" fillId="2" borderId="0" xfId="0" applyFill="1"/>
    <xf numFmtId="164" fontId="27" fillId="2" borderId="0" xfId="0" applyNumberFormat="1" applyFont="1" applyFill="1"/>
    <xf numFmtId="0" fontId="0" fillId="5" borderId="0" xfId="0" applyFill="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19" fillId="0" borderId="1" xfId="0" applyFont="1" applyBorder="1" applyAlignment="1" applyProtection="1">
      <alignment vertical="center" wrapText="1"/>
      <protection locked="0"/>
    </xf>
    <xf numFmtId="0" fontId="0" fillId="0" borderId="2" xfId="0" applyBorder="1" applyAlignment="1">
      <alignment wrapText="1"/>
    </xf>
    <xf numFmtId="0" fontId="0" fillId="0" borderId="5" xfId="0" applyBorder="1" applyAlignment="1">
      <alignment wrapText="1"/>
    </xf>
    <xf numFmtId="0" fontId="31" fillId="0" borderId="59" xfId="0" applyFont="1" applyBorder="1" applyAlignment="1">
      <alignment vertical="center" wrapText="1"/>
    </xf>
    <xf numFmtId="0" fontId="31" fillId="0" borderId="60" xfId="0" applyFont="1" applyBorder="1" applyAlignment="1">
      <alignment vertical="center" wrapText="1"/>
    </xf>
    <xf numFmtId="0" fontId="32" fillId="0" borderId="58" xfId="0" applyFont="1" applyBorder="1" applyAlignment="1">
      <alignment horizontal="center" vertical="center" wrapText="1"/>
    </xf>
    <xf numFmtId="0" fontId="32" fillId="0" borderId="60" xfId="0" applyFont="1" applyBorder="1" applyAlignment="1">
      <alignment horizontal="center" vertical="center" wrapText="1"/>
    </xf>
    <xf numFmtId="0" fontId="4" fillId="0" borderId="1" xfId="3" applyBorder="1" applyAlignment="1" applyProtection="1">
      <alignment vertical="center" wrapText="1"/>
      <protection locked="0"/>
    </xf>
    <xf numFmtId="0" fontId="19" fillId="5" borderId="61" xfId="0" applyFont="1" applyFill="1" applyBorder="1" applyAlignment="1">
      <alignment horizontal="left" vertical="center" wrapText="1"/>
    </xf>
    <xf numFmtId="0" fontId="19" fillId="5" borderId="18" xfId="0" applyFont="1" applyFill="1" applyBorder="1" applyAlignment="1">
      <alignment horizontal="left" vertical="center" wrapText="1"/>
    </xf>
    <xf numFmtId="0" fontId="19" fillId="5" borderId="62" xfId="0" applyFont="1" applyFill="1" applyBorder="1" applyAlignment="1">
      <alignment horizontal="left" vertical="center" wrapText="1"/>
    </xf>
    <xf numFmtId="0" fontId="19" fillId="5" borderId="63" xfId="0" applyFont="1" applyFill="1" applyBorder="1" applyAlignment="1">
      <alignment horizontal="left" vertical="center" wrapText="1"/>
    </xf>
    <xf numFmtId="0" fontId="30" fillId="0" borderId="1" xfId="3" applyFont="1" applyBorder="1" applyAlignment="1" applyProtection="1">
      <alignment vertical="center" wrapText="1"/>
      <protection locked="0"/>
    </xf>
    <xf numFmtId="0" fontId="0" fillId="0" borderId="1" xfId="0" applyBorder="1" applyProtection="1">
      <protection locked="0"/>
    </xf>
    <xf numFmtId="0" fontId="4" fillId="0" borderId="1" xfId="3" applyBorder="1" applyProtection="1">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Alignment="1">
      <alignment horizontal="center" vertical="center"/>
    </xf>
    <xf numFmtId="0" fontId="3" fillId="0" borderId="25" xfId="0" applyFont="1" applyBorder="1" applyAlignment="1">
      <alignment horizontal="left" vertical="top" wrapText="1"/>
    </xf>
    <xf numFmtId="0" fontId="3" fillId="0" borderId="19" xfId="0" applyFont="1" applyBorder="1" applyAlignment="1">
      <alignment horizontal="left" vertical="top" wrapText="1"/>
    </xf>
    <xf numFmtId="0" fontId="3" fillId="0" borderId="26" xfId="0" applyFont="1" applyBorder="1" applyAlignment="1">
      <alignment horizontal="left" vertical="top" wrapText="1"/>
    </xf>
    <xf numFmtId="0" fontId="3" fillId="0" borderId="21" xfId="0" applyFont="1" applyBorder="1" applyAlignment="1">
      <alignment horizontal="left" vertical="top" wrapText="1"/>
    </xf>
    <xf numFmtId="0" fontId="3" fillId="0" borderId="27" xfId="0" applyFont="1" applyBorder="1" applyAlignment="1">
      <alignment horizontal="left" vertical="top" wrapText="1"/>
    </xf>
    <xf numFmtId="0" fontId="3" fillId="0" borderId="24" xfId="0" applyFont="1" applyBorder="1" applyAlignment="1">
      <alignment horizontal="left" vertical="top" wrapText="1"/>
    </xf>
    <xf numFmtId="0" fontId="16" fillId="9" borderId="0" xfId="0" applyFont="1" applyFill="1" applyAlignment="1">
      <alignment horizontal="center"/>
    </xf>
    <xf numFmtId="0" fontId="3" fillId="2" borderId="27" xfId="0" applyFont="1" applyFill="1" applyBorder="1" applyAlignment="1">
      <alignment horizontal="left" vertical="top" wrapText="1"/>
    </xf>
    <xf numFmtId="0" fontId="3" fillId="2" borderId="24" xfId="0" applyFont="1" applyFill="1" applyBorder="1" applyAlignment="1">
      <alignment horizontal="left" vertical="top" wrapText="1"/>
    </xf>
    <xf numFmtId="0" fontId="11" fillId="5" borderId="28" xfId="0" applyFont="1" applyFill="1" applyBorder="1" applyAlignment="1">
      <alignment horizontal="center"/>
    </xf>
    <xf numFmtId="0" fontId="11" fillId="5" borderId="29" xfId="0" applyFont="1" applyFill="1" applyBorder="1" applyAlignment="1">
      <alignment horizontal="center"/>
    </xf>
    <xf numFmtId="0" fontId="11" fillId="5" borderId="30" xfId="0" applyFont="1" applyFill="1" applyBorder="1" applyAlignment="1">
      <alignment horizontal="center"/>
    </xf>
    <xf numFmtId="0" fontId="10" fillId="4" borderId="26" xfId="0" applyFont="1" applyFill="1" applyBorder="1" applyAlignment="1">
      <alignment horizontal="left" vertical="top" wrapText="1"/>
    </xf>
    <xf numFmtId="0" fontId="9" fillId="4" borderId="0" xfId="0" applyFont="1" applyFill="1" applyAlignment="1">
      <alignment horizontal="left" vertical="top" wrapText="1"/>
    </xf>
    <xf numFmtId="0" fontId="9"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3" fillId="5" borderId="25" xfId="0" applyFont="1" applyFill="1" applyBorder="1" applyAlignment="1">
      <alignment horizontal="left"/>
    </xf>
    <xf numFmtId="0" fontId="3" fillId="5" borderId="18" xfId="0" applyFont="1" applyFill="1" applyBorder="1" applyAlignment="1">
      <alignment horizontal="left"/>
    </xf>
    <xf numFmtId="0" fontId="3" fillId="5" borderId="19" xfId="0" applyFont="1" applyFill="1" applyBorder="1" applyAlignment="1">
      <alignment horizontal="left"/>
    </xf>
    <xf numFmtId="0" fontId="10" fillId="6" borderId="26"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1"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1" xfId="0" applyFont="1" applyFill="1" applyBorder="1" applyAlignment="1">
      <alignment horizontal="left" vertical="top" wrapText="1"/>
    </xf>
    <xf numFmtId="0" fontId="14" fillId="5" borderId="25" xfId="0" applyFont="1" applyFill="1" applyBorder="1" applyAlignment="1">
      <alignment horizontal="left"/>
    </xf>
    <xf numFmtId="0" fontId="15" fillId="5" borderId="18" xfId="0" applyFont="1" applyFill="1" applyBorder="1" applyAlignment="1">
      <alignment horizontal="left"/>
    </xf>
    <xf numFmtId="0" fontId="15"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8" fillId="4" borderId="26"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1" xfId="0" applyFont="1" applyFill="1" applyBorder="1" applyAlignment="1">
      <alignment horizontal="center" vertical="center" wrapText="1"/>
    </xf>
    <xf numFmtId="0" fontId="21" fillId="5" borderId="28" xfId="0" applyFont="1" applyFill="1" applyBorder="1" applyAlignment="1">
      <alignment horizontal="center" vertical="center"/>
    </xf>
    <xf numFmtId="0" fontId="22"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15"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left" vertical="center"/>
    </xf>
    <xf numFmtId="0" fontId="6" fillId="3" borderId="16" xfId="0" applyFont="1" applyFill="1" applyBorder="1" applyAlignment="1">
      <alignment horizontal="left" vertical="center"/>
    </xf>
    <xf numFmtId="0" fontId="6" fillId="3" borderId="55" xfId="0" applyFont="1" applyFill="1" applyBorder="1" applyAlignment="1">
      <alignment horizontal="left" vertical="center"/>
    </xf>
    <xf numFmtId="0" fontId="6" fillId="2" borderId="1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51" xfId="0" applyFont="1" applyFill="1" applyBorder="1" applyAlignment="1">
      <alignment horizontal="left" vertical="center" wrapText="1"/>
    </xf>
    <xf numFmtId="0" fontId="6" fillId="3" borderId="52" xfId="0" applyFont="1" applyFill="1" applyBorder="1" applyAlignment="1">
      <alignment horizontal="left" vertical="center" wrapText="1"/>
    </xf>
    <xf numFmtId="0" fontId="23" fillId="5" borderId="49"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2" xfId="0" applyNumberFormat="1" applyBorder="1" applyAlignment="1" applyProtection="1">
      <alignment horizontal="center" vertical="center"/>
      <protection locked="0"/>
    </xf>
    <xf numFmtId="165" fontId="0" fillId="0" borderId="53" xfId="0" applyNumberFormat="1" applyBorder="1" applyAlignment="1" applyProtection="1">
      <alignment horizontal="center" vertical="center"/>
      <protection locked="0"/>
    </xf>
    <xf numFmtId="165" fontId="0" fillId="0" borderId="1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55" xfId="0" applyFont="1" applyFill="1" applyBorder="1" applyAlignment="1">
      <alignment horizontal="left" vertical="center" wrapText="1"/>
    </xf>
    <xf numFmtId="0" fontId="6"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1" fillId="3" borderId="15" xfId="0" applyFont="1" applyFill="1" applyBorder="1" applyAlignment="1" applyProtection="1">
      <alignment horizontal="center" vertical="center"/>
      <protection locked="0"/>
    </xf>
    <xf numFmtId="0" fontId="8" fillId="5" borderId="47" xfId="0" applyFont="1" applyFill="1" applyBorder="1" applyAlignment="1">
      <alignment horizontal="center" vertical="center" wrapText="1"/>
    </xf>
    <xf numFmtId="0" fontId="8" fillId="5" borderId="48" xfId="0" applyFont="1" applyFill="1" applyBorder="1" applyAlignment="1">
      <alignment horizontal="center" vertical="center" wrapText="1"/>
    </xf>
    <xf numFmtId="0" fontId="3" fillId="6" borderId="46" xfId="0" applyFont="1" applyFill="1" applyBorder="1" applyAlignment="1">
      <alignment horizontal="left"/>
    </xf>
    <xf numFmtId="0" fontId="3" fillId="6" borderId="13" xfId="0" applyFont="1" applyFill="1" applyBorder="1" applyAlignment="1">
      <alignment horizontal="left"/>
    </xf>
    <xf numFmtId="0" fontId="3" fillId="6" borderId="14" xfId="0" applyFont="1" applyFill="1" applyBorder="1" applyAlignment="1">
      <alignment horizontal="left"/>
    </xf>
    <xf numFmtId="0" fontId="3" fillId="2" borderId="15"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4" fillId="0" borderId="0" xfId="0" applyFont="1" applyAlignment="1">
      <alignment horizontal="center" vertical="center"/>
    </xf>
    <xf numFmtId="0" fontId="0" fillId="0" borderId="15" xfId="0" applyBorder="1" applyAlignment="1">
      <alignment horizontal="left"/>
    </xf>
    <xf numFmtId="0" fontId="0" fillId="0" borderId="17" xfId="0" applyBorder="1" applyAlignment="1">
      <alignment horizontal="left"/>
    </xf>
    <xf numFmtId="168" fontId="0" fillId="0" borderId="15" xfId="0" applyNumberFormat="1" applyBorder="1" applyAlignment="1">
      <alignment horizontal="center" vertical="center"/>
    </xf>
    <xf numFmtId="168" fontId="0" fillId="0" borderId="17" xfId="0" applyNumberFormat="1" applyBorder="1" applyAlignment="1">
      <alignment horizontal="center" vertical="center"/>
    </xf>
    <xf numFmtId="0" fontId="7" fillId="0" borderId="1" xfId="0" applyFont="1" applyBorder="1" applyAlignment="1">
      <alignment horizontal="left" vertical="top"/>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168" fontId="0" fillId="5" borderId="15" xfId="0" applyNumberFormat="1" applyFill="1" applyBorder="1" applyAlignment="1" applyProtection="1">
      <alignment horizontal="center" vertical="center"/>
      <protection locked="0"/>
    </xf>
    <xf numFmtId="168" fontId="0" fillId="5" borderId="17" xfId="0" applyNumberFormat="1" applyFill="1" applyBorder="1" applyAlignment="1" applyProtection="1">
      <alignment horizontal="center" vertical="center"/>
      <protection locked="0"/>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5" fillId="0" borderId="17" xfId="0" applyFont="1" applyBorder="1" applyAlignment="1">
      <alignment horizontal="center" vertical="center"/>
    </xf>
    <xf numFmtId="168" fontId="25" fillId="0" borderId="15" xfId="0" applyNumberFormat="1" applyFont="1" applyBorder="1" applyAlignment="1">
      <alignment horizontal="center" vertical="center"/>
    </xf>
    <xf numFmtId="168" fontId="25" fillId="0" borderId="17" xfId="0" applyNumberFormat="1" applyFont="1" applyBorder="1" applyAlignment="1">
      <alignment horizontal="center" vertical="center"/>
    </xf>
    <xf numFmtId="168" fontId="24" fillId="0" borderId="15" xfId="0" applyNumberFormat="1" applyFont="1" applyBorder="1" applyAlignment="1">
      <alignment horizontal="center" vertical="center"/>
    </xf>
    <xf numFmtId="168" fontId="24" fillId="0" borderId="16" xfId="0" applyNumberFormat="1" applyFont="1" applyBorder="1" applyAlignment="1">
      <alignment horizontal="center" vertical="center"/>
    </xf>
    <xf numFmtId="168" fontId="24" fillId="0" borderId="17" xfId="0" applyNumberFormat="1" applyFont="1" applyBorder="1" applyAlignment="1">
      <alignment horizontal="center" vertical="center"/>
    </xf>
    <xf numFmtId="0" fontId="0" fillId="0" borderId="1" xfId="0" applyBorder="1" applyAlignment="1">
      <alignment horizontal="left"/>
    </xf>
    <xf numFmtId="49" fontId="5" fillId="2" borderId="15" xfId="0" applyNumberFormat="1"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5" borderId="15" xfId="0" applyFont="1" applyFill="1" applyBorder="1" applyAlignment="1" applyProtection="1">
      <alignment horizontal="left" vertical="center"/>
      <protection locked="0"/>
    </xf>
    <xf numFmtId="0" fontId="5" fillId="5" borderId="16" xfId="0" applyFont="1" applyFill="1" applyBorder="1" applyAlignment="1" applyProtection="1">
      <alignment horizontal="left" vertical="center"/>
      <protection locked="0"/>
    </xf>
    <xf numFmtId="0" fontId="5" fillId="5" borderId="17" xfId="0" applyFont="1" applyFill="1" applyBorder="1" applyAlignment="1" applyProtection="1">
      <alignment horizontal="left" vertical="center"/>
      <protection locked="0"/>
    </xf>
    <xf numFmtId="0" fontId="25" fillId="6" borderId="28" xfId="0" applyFont="1" applyFill="1" applyBorder="1" applyAlignment="1">
      <alignment horizontal="center" vertical="center"/>
    </xf>
    <xf numFmtId="0" fontId="25" fillId="6" borderId="29" xfId="0" applyFont="1" applyFill="1" applyBorder="1" applyAlignment="1">
      <alignment horizontal="center" vertical="center"/>
    </xf>
    <xf numFmtId="0" fontId="25" fillId="6" borderId="30" xfId="0" applyFont="1" applyFill="1" applyBorder="1" applyAlignment="1">
      <alignment horizontal="center" vertical="center"/>
    </xf>
    <xf numFmtId="0" fontId="25" fillId="6" borderId="9" xfId="0" applyFont="1" applyFill="1" applyBorder="1" applyAlignment="1">
      <alignment horizontal="center" vertical="center"/>
    </xf>
    <xf numFmtId="0" fontId="25" fillId="6" borderId="10" xfId="0" applyFont="1" applyFill="1" applyBorder="1" applyAlignment="1">
      <alignment horizontal="center" vertical="center"/>
    </xf>
    <xf numFmtId="0" fontId="25" fillId="6" borderId="11" xfId="0" applyFont="1" applyFill="1" applyBorder="1" applyAlignment="1">
      <alignment horizontal="center" vertical="center"/>
    </xf>
    <xf numFmtId="0" fontId="5" fillId="4" borderId="1" xfId="0" applyFont="1" applyFill="1" applyBorder="1" applyAlignment="1">
      <alignment horizontal="center" vertical="center"/>
    </xf>
    <xf numFmtId="0" fontId="9" fillId="0" borderId="1" xfId="0" applyFont="1" applyBorder="1" applyAlignment="1">
      <alignment horizontal="left" vertical="center"/>
    </xf>
    <xf numFmtId="0" fontId="9" fillId="0" borderId="15" xfId="0" applyFont="1" applyBorder="1" applyAlignment="1">
      <alignment horizontal="left" vertical="top"/>
    </xf>
    <xf numFmtId="0" fontId="9" fillId="0" borderId="16" xfId="0" applyFont="1" applyBorder="1" applyAlignment="1">
      <alignment horizontal="left" vertical="top"/>
    </xf>
    <xf numFmtId="0" fontId="9" fillId="0" borderId="17"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5" fillId="5" borderId="28" xfId="0" applyFont="1" applyFill="1" applyBorder="1" applyAlignment="1">
      <alignment horizontal="left"/>
    </xf>
    <xf numFmtId="0" fontId="5" fillId="5" borderId="29" xfId="0" applyFont="1" applyFill="1" applyBorder="1" applyAlignment="1">
      <alignment horizontal="left"/>
    </xf>
    <xf numFmtId="0" fontId="5" fillId="5" borderId="50" xfId="0" applyFont="1" applyFill="1" applyBorder="1" applyAlignment="1">
      <alignment horizontal="left"/>
    </xf>
    <xf numFmtId="0" fontId="16"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guillaume.gourcerol@chu-rouen.fr" TargetMode="External"/><Relationship Id="rId18" Type="http://schemas.openxmlformats.org/officeDocument/2006/relationships/hyperlink" Target="mailto:remi.mallart@gmail.com" TargetMode="External"/><Relationship Id="rId26" Type="http://schemas.openxmlformats.org/officeDocument/2006/relationships/hyperlink" Target="mailto:patrick.ritz@wanadoo.fr" TargetMode="External"/><Relationship Id="rId39" Type="http://schemas.openxmlformats.org/officeDocument/2006/relationships/hyperlink" Target="mailto:maude.le-gall@inserm.fr" TargetMode="External"/><Relationship Id="rId21" Type="http://schemas.openxmlformats.org/officeDocument/2006/relationships/hyperlink" Target="mailto:piquet-ma@chu-caen.fr" TargetMode="External"/><Relationship Id="rId34" Type="http://schemas.openxmlformats.org/officeDocument/2006/relationships/hyperlink" Target="mailto:Patrick.Deleaval@fmc-ag.com" TargetMode="External"/><Relationship Id="rId42" Type="http://schemas.openxmlformats.org/officeDocument/2006/relationships/hyperlink" Target="mailto:florian.poullenot@chu-bordeaux.fr" TargetMode="External"/><Relationship Id="rId47" Type="http://schemas.openxmlformats.org/officeDocument/2006/relationships/printerSettings" Target="../printerSettings/printerSettings4.bin"/><Relationship Id="rId7" Type="http://schemas.openxmlformats.org/officeDocument/2006/relationships/hyperlink" Target="mailto:ddarmaun@gmail.com" TargetMode="External"/><Relationship Id="rId2" Type="http://schemas.openxmlformats.org/officeDocument/2006/relationships/hyperlink" Target="mailto:veronique.abadie@aphp.fr" TargetMode="External"/><Relationship Id="rId16" Type="http://schemas.openxmlformats.org/officeDocument/2006/relationships/hyperlink" Target="mailto:francisca.joly@aphp.fr" TargetMode="External"/><Relationship Id="rId29" Type="http://schemas.openxmlformats.org/officeDocument/2006/relationships/hyperlink" Target="mailto:mette.berger@unil.ch" TargetMode="External"/><Relationship Id="rId1" Type="http://schemas.openxmlformats.org/officeDocument/2006/relationships/hyperlink" Target="mailto:stephane.schneider@univ-cotedazur.fr" TargetMode="External"/><Relationship Id="rId6" Type="http://schemas.openxmlformats.org/officeDocument/2006/relationships/hyperlink" Target="mailto:pascal.crenn@aphp.fr" TargetMode="External"/><Relationship Id="rId11" Type="http://schemas.openxmlformats.org/officeDocument/2006/relationships/hyperlink" Target="mailto:eric.fontaine@univ-grenoble-alpes.fr" TargetMode="External"/><Relationship Id="rId24" Type="http://schemas.openxmlformats.org/officeDocument/2006/relationships/hyperlink" Target="mailto:quilliot.d@orange.fr" TargetMode="External"/><Relationship Id="rId32" Type="http://schemas.openxmlformats.org/officeDocument/2006/relationships/hyperlink" Target="mailto:cecile.chambrier@chu-lyon.fr" TargetMode="External"/><Relationship Id="rId37" Type="http://schemas.openxmlformats.org/officeDocument/2006/relationships/hyperlink" Target="mailto:madeleine.lauverjat@chu-lyon.fr" TargetMode="External"/><Relationship Id="rId40" Type="http://schemas.openxmlformats.org/officeDocument/2006/relationships/hyperlink" Target="mailto:cedric.moro@inserm.fr" TargetMode="External"/><Relationship Id="rId45" Type="http://schemas.openxmlformats.org/officeDocument/2006/relationships/hyperlink" Target="mailto:Pierre.Senesse@icm.unicancer.fr" TargetMode="External"/><Relationship Id="rId5" Type="http://schemas.openxmlformats.org/officeDocument/2006/relationships/hyperlink" Target="mailto:moise.coeffier@univ-rouen.fr" TargetMode="External"/><Relationship Id="rId15" Type="http://schemas.openxmlformats.org/officeDocument/2006/relationships/hyperlink" Target="mailto:Pierre.Jesus@chu-limoges.fr" TargetMode="External"/><Relationship Id="rId23" Type="http://schemas.openxmlformats.org/officeDocument/2006/relationships/hyperlink" Target="mailto:Jean-Charles.Preiser@erasme.ulb.ac.be" TargetMode="External"/><Relationship Id="rId28" Type="http://schemas.openxmlformats.org/officeDocument/2006/relationships/hyperlink" Target="mailto:ronan.thibault@orange.fr" TargetMode="External"/><Relationship Id="rId36" Type="http://schemas.openxmlformats.org/officeDocument/2006/relationships/hyperlink" Target="mailto:cecile.lambe@aphp.fr" TargetMode="External"/><Relationship Id="rId10" Type="http://schemas.openxmlformats.org/officeDocument/2006/relationships/hyperlink" Target="mailto:jean-claude.desport@unilim.fr" TargetMode="External"/><Relationship Id="rId19" Type="http://schemas.openxmlformats.org/officeDocument/2006/relationships/hyperlink" Target="mailto:philippe.marteau@aphp.fr" TargetMode="External"/><Relationship Id="rId31" Type="http://schemas.openxmlformats.org/officeDocument/2006/relationships/hyperlink" Target="mailto:Lucie.Bouchoud@hcuge.ch" TargetMode="External"/><Relationship Id="rId44" Type="http://schemas.openxmlformats.org/officeDocument/2006/relationships/hyperlink" Target="mailto:Florence.Rossi-Pacini@ap-hm.fr" TargetMode="External"/><Relationship Id="rId4" Type="http://schemas.openxmlformats.org/officeDocument/2006/relationships/hyperlink" Target="mailto:laurent.brondel@chu-dijon.fr" TargetMode="External"/><Relationship Id="rId9" Type="http://schemas.openxmlformats.org/officeDocument/2006/relationships/hyperlink" Target="mailto:jacques.delarue@univ-brest.fr" TargetMode="External"/><Relationship Id="rId14" Type="http://schemas.openxmlformats.org/officeDocument/2006/relationships/hyperlink" Target="mailto:aheng@chu-clermontferrand.fr" TargetMode="External"/><Relationship Id="rId22" Type="http://schemas.openxmlformats.org/officeDocument/2006/relationships/hyperlink" Target="mailto:CPison@chu-grenoble.fr" TargetMode="External"/><Relationship Id="rId27" Type="http://schemas.openxmlformats.org/officeDocument/2006/relationships/hyperlink" Target="mailto:Fabienne.Tamion@chu-rouen.fr" TargetMode="External"/><Relationship Id="rId30" Type="http://schemas.openxmlformats.org/officeDocument/2006/relationships/hyperlink" Target="mailto:charlotte.bergoin@chu-lyon.fr" TargetMode="External"/><Relationship Id="rId35" Type="http://schemas.openxmlformats.org/officeDocument/2006/relationships/hyperlink" Target="mailto:mouna.hanachi@aphp.fr" TargetMode="External"/><Relationship Id="rId43" Type="http://schemas.openxmlformats.org/officeDocument/2006/relationships/hyperlink" Target="mailto:Bruno.RAYNARD@gustaveroussy.fr" TargetMode="External"/><Relationship Id="rId48" Type="http://schemas.openxmlformats.org/officeDocument/2006/relationships/vmlDrawing" Target="../drawings/vmlDrawing2.vml"/><Relationship Id="rId8" Type="http://schemas.openxmlformats.org/officeDocument/2006/relationships/hyperlink" Target="mailto:Pierre.Dechelotte@chu-rouen.fr" TargetMode="External"/><Relationship Id="rId3" Type="http://schemas.openxmlformats.org/officeDocument/2006/relationships/hyperlink" Target="mailto:yves.boirie@inrae.fr" TargetMode="External"/><Relationship Id="rId12" Type="http://schemas.openxmlformats.org/officeDocument/2006/relationships/hyperlink" Target="mailto:olivier.goulet@aphp.fr" TargetMode="External"/><Relationship Id="rId17" Type="http://schemas.openxmlformats.org/officeDocument/2006/relationships/hyperlink" Target="mailto:christophe.magnan@univ-paris-diderot.fr" TargetMode="External"/><Relationship Id="rId25" Type="http://schemas.openxmlformats.org/officeDocument/2006/relationships/hyperlink" Target="mailto:Bruno.RAYNARD@gustaveroussy.fr" TargetMode="External"/><Relationship Id="rId33" Type="http://schemas.openxmlformats.org/officeDocument/2006/relationships/hyperlink" Target="mailto:emilie.guerriero@aphp.fr" TargetMode="External"/><Relationship Id="rId38" Type="http://schemas.openxmlformats.org/officeDocument/2006/relationships/hyperlink" Target="mailto:layec@clinique-styves.fr" TargetMode="External"/><Relationship Id="rId46" Type="http://schemas.openxmlformats.org/officeDocument/2006/relationships/hyperlink" Target="mailto:sjcussigh@gmail.com" TargetMode="External"/><Relationship Id="rId20" Type="http://schemas.openxmlformats.org/officeDocument/2006/relationships/hyperlink" Target="mailto:noel.peretti@chu-lyon.fr" TargetMode="External"/><Relationship Id="rId41" Type="http://schemas.openxmlformats.org/officeDocument/2006/relationships/hyperlink" Target="mailto:Sebastien.NEUVILLE@CHRU-LILL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7" sqref="A7:B7"/>
    </sheetView>
  </sheetViews>
  <sheetFormatPr baseColWidth="10" defaultRowHeight="14.4" x14ac:dyDescent="0.3"/>
  <cols>
    <col min="1" max="1" width="111.77734375" customWidth="1"/>
    <col min="2" max="2" width="21.6640625" customWidth="1"/>
    <col min="4" max="4" width="47.44140625" customWidth="1"/>
  </cols>
  <sheetData>
    <row r="1" spans="1:4" ht="68.25" customHeight="1" thickBot="1" x14ac:dyDescent="0.35">
      <c r="A1" s="46" t="s">
        <v>198</v>
      </c>
      <c r="B1" s="45"/>
    </row>
    <row r="2" spans="1:4" ht="15" thickBot="1" x14ac:dyDescent="0.35"/>
    <row r="3" spans="1:4" ht="43.8" thickBot="1" x14ac:dyDescent="0.35">
      <c r="A3" s="49" t="s">
        <v>254</v>
      </c>
      <c r="B3" s="82" t="s">
        <v>318</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26" t="s">
        <v>265</v>
      </c>
      <c r="B7" s="127"/>
    </row>
    <row r="8" spans="1:4" ht="30" customHeight="1" x14ac:dyDescent="0.3">
      <c r="A8" s="128" t="s">
        <v>405</v>
      </c>
      <c r="B8" s="129"/>
    </row>
    <row r="9" spans="1:4" ht="30.75" customHeight="1" thickBot="1" x14ac:dyDescent="0.35">
      <c r="A9" s="130" t="s">
        <v>266</v>
      </c>
      <c r="B9" s="131"/>
    </row>
    <row r="10" spans="1:4" ht="15" thickBot="1" x14ac:dyDescent="0.35">
      <c r="A10" s="54" t="s">
        <v>191</v>
      </c>
      <c r="B10" s="47" t="s">
        <v>3</v>
      </c>
    </row>
    <row r="11" spans="1:4" ht="15" customHeight="1" x14ac:dyDescent="0.3">
      <c r="A11" s="48" t="s">
        <v>0</v>
      </c>
      <c r="B11" s="57" t="s">
        <v>6</v>
      </c>
      <c r="C11" s="124"/>
      <c r="D11" s="125"/>
    </row>
    <row r="12" spans="1:4" ht="15" thickBot="1" x14ac:dyDescent="0.35">
      <c r="A12" s="133" t="s">
        <v>192</v>
      </c>
      <c r="B12" s="134"/>
      <c r="C12" s="124"/>
      <c r="D12" s="125"/>
    </row>
    <row r="14" spans="1:4" x14ac:dyDescent="0.3">
      <c r="A14" s="132" t="s">
        <v>193</v>
      </c>
      <c r="B14" s="132"/>
    </row>
    <row r="16" spans="1:4" x14ac:dyDescent="0.3">
      <c r="A16" s="123"/>
      <c r="B16" s="12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5" zoomScale="80" zoomScaleNormal="80" workbookViewId="0">
      <selection activeCell="A47" sqref="A47:Q47"/>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35" t="s">
        <v>216</v>
      </c>
      <c r="B1" s="136"/>
      <c r="C1" s="136"/>
      <c r="D1" s="136"/>
      <c r="E1" s="136"/>
      <c r="F1" s="136"/>
      <c r="G1" s="136"/>
      <c r="H1" s="136"/>
      <c r="I1" s="136"/>
      <c r="J1" s="136"/>
      <c r="K1" s="136"/>
      <c r="L1" s="136"/>
      <c r="M1" s="136"/>
      <c r="N1" s="136"/>
      <c r="O1" s="136"/>
      <c r="P1" s="136"/>
      <c r="Q1" s="137"/>
    </row>
    <row r="2" spans="1:17" x14ac:dyDescent="0.3">
      <c r="A2" s="148" t="s">
        <v>202</v>
      </c>
      <c r="B2" s="149"/>
      <c r="C2" s="149"/>
      <c r="D2" s="149"/>
      <c r="E2" s="149"/>
      <c r="F2" s="149"/>
      <c r="G2" s="149"/>
      <c r="H2" s="149"/>
      <c r="I2" s="149"/>
      <c r="J2" s="149"/>
      <c r="K2" s="149"/>
      <c r="L2" s="149"/>
      <c r="M2" s="149"/>
      <c r="N2" s="149"/>
      <c r="O2" s="149"/>
      <c r="P2" s="149"/>
      <c r="Q2" s="150"/>
    </row>
    <row r="3" spans="1:17" ht="51" customHeight="1" x14ac:dyDescent="0.3">
      <c r="A3" s="138" t="s">
        <v>205</v>
      </c>
      <c r="B3" s="139"/>
      <c r="C3" s="139"/>
      <c r="D3" s="139"/>
      <c r="E3" s="139"/>
      <c r="F3" s="139"/>
      <c r="G3" s="139"/>
      <c r="H3" s="139"/>
      <c r="I3" s="139"/>
      <c r="J3" s="139"/>
      <c r="K3" s="139"/>
      <c r="L3" s="139"/>
      <c r="M3" s="139"/>
      <c r="N3" s="139"/>
      <c r="O3" s="139"/>
      <c r="P3" s="139"/>
      <c r="Q3" s="140"/>
    </row>
    <row r="4" spans="1:17" x14ac:dyDescent="0.3">
      <c r="A4" s="141" t="s">
        <v>267</v>
      </c>
      <c r="B4" s="142"/>
      <c r="C4" s="142"/>
      <c r="D4" s="142"/>
      <c r="E4" s="142"/>
      <c r="F4" s="142"/>
      <c r="G4" s="142"/>
      <c r="H4" s="142"/>
      <c r="I4" s="142"/>
      <c r="J4" s="142"/>
      <c r="K4" s="142"/>
      <c r="L4" s="142"/>
      <c r="M4" s="142"/>
      <c r="N4" s="142"/>
      <c r="O4" s="142"/>
      <c r="P4" s="142"/>
      <c r="Q4" s="143"/>
    </row>
    <row r="5" spans="1:17" x14ac:dyDescent="0.3">
      <c r="A5" s="144"/>
      <c r="B5" s="142"/>
      <c r="C5" s="142"/>
      <c r="D5" s="142"/>
      <c r="E5" s="142"/>
      <c r="F5" s="142"/>
      <c r="G5" s="142"/>
      <c r="H5" s="142"/>
      <c r="I5" s="142"/>
      <c r="J5" s="142"/>
      <c r="K5" s="142"/>
      <c r="L5" s="142"/>
      <c r="M5" s="142"/>
      <c r="N5" s="142"/>
      <c r="O5" s="142"/>
      <c r="P5" s="142"/>
      <c r="Q5" s="143"/>
    </row>
    <row r="6" spans="1:17" x14ac:dyDescent="0.3">
      <c r="A6" s="144"/>
      <c r="B6" s="142"/>
      <c r="C6" s="142"/>
      <c r="D6" s="142"/>
      <c r="E6" s="142"/>
      <c r="F6" s="142"/>
      <c r="G6" s="142"/>
      <c r="H6" s="142"/>
      <c r="I6" s="142"/>
      <c r="J6" s="142"/>
      <c r="K6" s="142"/>
      <c r="L6" s="142"/>
      <c r="M6" s="142"/>
      <c r="N6" s="142"/>
      <c r="O6" s="142"/>
      <c r="P6" s="142"/>
      <c r="Q6" s="143"/>
    </row>
    <row r="7" spans="1:17" x14ac:dyDescent="0.3">
      <c r="A7" s="144"/>
      <c r="B7" s="142"/>
      <c r="C7" s="142"/>
      <c r="D7" s="142"/>
      <c r="E7" s="142"/>
      <c r="F7" s="142"/>
      <c r="G7" s="142"/>
      <c r="H7" s="142"/>
      <c r="I7" s="142"/>
      <c r="J7" s="142"/>
      <c r="K7" s="142"/>
      <c r="L7" s="142"/>
      <c r="M7" s="142"/>
      <c r="N7" s="142"/>
      <c r="O7" s="142"/>
      <c r="P7" s="142"/>
      <c r="Q7" s="143"/>
    </row>
    <row r="8" spans="1:17" x14ac:dyDescent="0.3">
      <c r="A8" s="144"/>
      <c r="B8" s="142"/>
      <c r="C8" s="142"/>
      <c r="D8" s="142"/>
      <c r="E8" s="142"/>
      <c r="F8" s="142"/>
      <c r="G8" s="142"/>
      <c r="H8" s="142"/>
      <c r="I8" s="142"/>
      <c r="J8" s="142"/>
      <c r="K8" s="142"/>
      <c r="L8" s="142"/>
      <c r="M8" s="142"/>
      <c r="N8" s="142"/>
      <c r="O8" s="142"/>
      <c r="P8" s="142"/>
      <c r="Q8" s="143"/>
    </row>
    <row r="9" spans="1:17" x14ac:dyDescent="0.3">
      <c r="A9" s="144"/>
      <c r="B9" s="142"/>
      <c r="C9" s="142"/>
      <c r="D9" s="142"/>
      <c r="E9" s="142"/>
      <c r="F9" s="142"/>
      <c r="G9" s="142"/>
      <c r="H9" s="142"/>
      <c r="I9" s="142"/>
      <c r="J9" s="142"/>
      <c r="K9" s="142"/>
      <c r="L9" s="142"/>
      <c r="M9" s="142"/>
      <c r="N9" s="142"/>
      <c r="O9" s="142"/>
      <c r="P9" s="142"/>
      <c r="Q9" s="143"/>
    </row>
    <row r="10" spans="1:17" x14ac:dyDescent="0.3">
      <c r="A10" s="144"/>
      <c r="B10" s="142"/>
      <c r="C10" s="142"/>
      <c r="D10" s="142"/>
      <c r="E10" s="142"/>
      <c r="F10" s="142"/>
      <c r="G10" s="142"/>
      <c r="H10" s="142"/>
      <c r="I10" s="142"/>
      <c r="J10" s="142"/>
      <c r="K10" s="142"/>
      <c r="L10" s="142"/>
      <c r="M10" s="142"/>
      <c r="N10" s="142"/>
      <c r="O10" s="142"/>
      <c r="P10" s="142"/>
      <c r="Q10" s="143"/>
    </row>
    <row r="11" spans="1:17" x14ac:dyDescent="0.3">
      <c r="A11" s="144"/>
      <c r="B11" s="142"/>
      <c r="C11" s="142"/>
      <c r="D11" s="142"/>
      <c r="E11" s="142"/>
      <c r="F11" s="142"/>
      <c r="G11" s="142"/>
      <c r="H11" s="142"/>
      <c r="I11" s="142"/>
      <c r="J11" s="142"/>
      <c r="K11" s="142"/>
      <c r="L11" s="142"/>
      <c r="M11" s="142"/>
      <c r="N11" s="142"/>
      <c r="O11" s="142"/>
      <c r="P11" s="142"/>
      <c r="Q11" s="143"/>
    </row>
    <row r="12" spans="1:17" x14ac:dyDescent="0.3">
      <c r="A12" s="144"/>
      <c r="B12" s="142"/>
      <c r="C12" s="142"/>
      <c r="D12" s="142"/>
      <c r="E12" s="142"/>
      <c r="F12" s="142"/>
      <c r="G12" s="142"/>
      <c r="H12" s="142"/>
      <c r="I12" s="142"/>
      <c r="J12" s="142"/>
      <c r="K12" s="142"/>
      <c r="L12" s="142"/>
      <c r="M12" s="142"/>
      <c r="N12" s="142"/>
      <c r="O12" s="142"/>
      <c r="P12" s="142"/>
      <c r="Q12" s="143"/>
    </row>
    <row r="13" spans="1:17" x14ac:dyDescent="0.3">
      <c r="A13" s="144"/>
      <c r="B13" s="142"/>
      <c r="C13" s="142"/>
      <c r="D13" s="142"/>
      <c r="E13" s="142"/>
      <c r="F13" s="142"/>
      <c r="G13" s="142"/>
      <c r="H13" s="142"/>
      <c r="I13" s="142"/>
      <c r="J13" s="142"/>
      <c r="K13" s="142"/>
      <c r="L13" s="142"/>
      <c r="M13" s="142"/>
      <c r="N13" s="142"/>
      <c r="O13" s="142"/>
      <c r="P13" s="142"/>
      <c r="Q13" s="143"/>
    </row>
    <row r="14" spans="1:17" x14ac:dyDescent="0.3">
      <c r="A14" s="144"/>
      <c r="B14" s="142"/>
      <c r="C14" s="142"/>
      <c r="D14" s="142"/>
      <c r="E14" s="142"/>
      <c r="F14" s="142"/>
      <c r="G14" s="142"/>
      <c r="H14" s="142"/>
      <c r="I14" s="142"/>
      <c r="J14" s="142"/>
      <c r="K14" s="142"/>
      <c r="L14" s="142"/>
      <c r="M14" s="142"/>
      <c r="N14" s="142"/>
      <c r="O14" s="142"/>
      <c r="P14" s="142"/>
      <c r="Q14" s="143"/>
    </row>
    <row r="15" spans="1:17" x14ac:dyDescent="0.3">
      <c r="A15" s="144"/>
      <c r="B15" s="142"/>
      <c r="C15" s="142"/>
      <c r="D15" s="142"/>
      <c r="E15" s="142"/>
      <c r="F15" s="142"/>
      <c r="G15" s="142"/>
      <c r="H15" s="142"/>
      <c r="I15" s="142"/>
      <c r="J15" s="142"/>
      <c r="K15" s="142"/>
      <c r="L15" s="142"/>
      <c r="M15" s="142"/>
      <c r="N15" s="142"/>
      <c r="O15" s="142"/>
      <c r="P15" s="142"/>
      <c r="Q15" s="143"/>
    </row>
    <row r="16" spans="1:17" ht="15" thickBot="1" x14ac:dyDescent="0.35">
      <c r="A16" s="145"/>
      <c r="B16" s="146"/>
      <c r="C16" s="146"/>
      <c r="D16" s="146"/>
      <c r="E16" s="146"/>
      <c r="F16" s="146"/>
      <c r="G16" s="146"/>
      <c r="H16" s="146"/>
      <c r="I16" s="146"/>
      <c r="J16" s="146"/>
      <c r="K16" s="146"/>
      <c r="L16" s="146"/>
      <c r="M16" s="146"/>
      <c r="N16" s="146"/>
      <c r="O16" s="146"/>
      <c r="P16" s="146"/>
      <c r="Q16" s="147"/>
    </row>
    <row r="17" spans="1:17" x14ac:dyDescent="0.3">
      <c r="A17" s="148" t="s">
        <v>203</v>
      </c>
      <c r="B17" s="149"/>
      <c r="C17" s="149"/>
      <c r="D17" s="149"/>
      <c r="E17" s="149"/>
      <c r="F17" s="149"/>
      <c r="G17" s="149"/>
      <c r="H17" s="149"/>
      <c r="I17" s="149"/>
      <c r="J17" s="149"/>
      <c r="K17" s="149"/>
      <c r="L17" s="149"/>
      <c r="M17" s="149"/>
      <c r="N17" s="149"/>
      <c r="O17" s="149"/>
      <c r="P17" s="149"/>
      <c r="Q17" s="150"/>
    </row>
    <row r="18" spans="1:17" ht="31.5" customHeight="1" x14ac:dyDescent="0.3">
      <c r="A18" s="138" t="s">
        <v>201</v>
      </c>
      <c r="B18" s="159"/>
      <c r="C18" s="159"/>
      <c r="D18" s="159"/>
      <c r="E18" s="159"/>
      <c r="F18" s="159"/>
      <c r="G18" s="159"/>
      <c r="H18" s="159"/>
      <c r="I18" s="159"/>
      <c r="J18" s="159"/>
      <c r="K18" s="159"/>
      <c r="L18" s="159"/>
      <c r="M18" s="159"/>
      <c r="N18" s="159"/>
      <c r="O18" s="159"/>
      <c r="P18" s="159"/>
      <c r="Q18" s="160"/>
    </row>
    <row r="19" spans="1:17" x14ac:dyDescent="0.3">
      <c r="A19" s="164" t="s">
        <v>268</v>
      </c>
      <c r="B19" s="165"/>
      <c r="C19" s="165"/>
      <c r="D19" s="165"/>
      <c r="E19" s="165"/>
      <c r="F19" s="165"/>
      <c r="G19" s="165"/>
      <c r="H19" s="165"/>
      <c r="I19" s="165"/>
      <c r="J19" s="165"/>
      <c r="K19" s="165"/>
      <c r="L19" s="165"/>
      <c r="M19" s="165"/>
      <c r="N19" s="165"/>
      <c r="O19" s="165"/>
      <c r="P19" s="165"/>
      <c r="Q19" s="166"/>
    </row>
    <row r="20" spans="1:17" x14ac:dyDescent="0.3">
      <c r="A20" s="167"/>
      <c r="B20" s="165"/>
      <c r="C20" s="165"/>
      <c r="D20" s="165"/>
      <c r="E20" s="165"/>
      <c r="F20" s="165"/>
      <c r="G20" s="165"/>
      <c r="H20" s="165"/>
      <c r="I20" s="165"/>
      <c r="J20" s="165"/>
      <c r="K20" s="165"/>
      <c r="L20" s="165"/>
      <c r="M20" s="165"/>
      <c r="N20" s="165"/>
      <c r="O20" s="165"/>
      <c r="P20" s="165"/>
      <c r="Q20" s="166"/>
    </row>
    <row r="21" spans="1:17" x14ac:dyDescent="0.3">
      <c r="A21" s="167"/>
      <c r="B21" s="165"/>
      <c r="C21" s="165"/>
      <c r="D21" s="165"/>
      <c r="E21" s="165"/>
      <c r="F21" s="165"/>
      <c r="G21" s="165"/>
      <c r="H21" s="165"/>
      <c r="I21" s="165"/>
      <c r="J21" s="165"/>
      <c r="K21" s="165"/>
      <c r="L21" s="165"/>
      <c r="M21" s="165"/>
      <c r="N21" s="165"/>
      <c r="O21" s="165"/>
      <c r="P21" s="165"/>
      <c r="Q21" s="166"/>
    </row>
    <row r="22" spans="1:17" x14ac:dyDescent="0.3">
      <c r="A22" s="167"/>
      <c r="B22" s="165"/>
      <c r="C22" s="165"/>
      <c r="D22" s="165"/>
      <c r="E22" s="165"/>
      <c r="F22" s="165"/>
      <c r="G22" s="165"/>
      <c r="H22" s="165"/>
      <c r="I22" s="165"/>
      <c r="J22" s="165"/>
      <c r="K22" s="165"/>
      <c r="L22" s="165"/>
      <c r="M22" s="165"/>
      <c r="N22" s="165"/>
      <c r="O22" s="165"/>
      <c r="P22" s="165"/>
      <c r="Q22" s="166"/>
    </row>
    <row r="23" spans="1:17" x14ac:dyDescent="0.3">
      <c r="A23" s="167"/>
      <c r="B23" s="165"/>
      <c r="C23" s="165"/>
      <c r="D23" s="165"/>
      <c r="E23" s="165"/>
      <c r="F23" s="165"/>
      <c r="G23" s="165"/>
      <c r="H23" s="165"/>
      <c r="I23" s="165"/>
      <c r="J23" s="165"/>
      <c r="K23" s="165"/>
      <c r="L23" s="165"/>
      <c r="M23" s="165"/>
      <c r="N23" s="165"/>
      <c r="O23" s="165"/>
      <c r="P23" s="165"/>
      <c r="Q23" s="166"/>
    </row>
    <row r="24" spans="1:17" x14ac:dyDescent="0.3">
      <c r="A24" s="167"/>
      <c r="B24" s="165"/>
      <c r="C24" s="165"/>
      <c r="D24" s="165"/>
      <c r="E24" s="165"/>
      <c r="F24" s="165"/>
      <c r="G24" s="165"/>
      <c r="H24" s="165"/>
      <c r="I24" s="165"/>
      <c r="J24" s="165"/>
      <c r="K24" s="165"/>
      <c r="L24" s="165"/>
      <c r="M24" s="165"/>
      <c r="N24" s="165"/>
      <c r="O24" s="165"/>
      <c r="P24" s="165"/>
      <c r="Q24" s="166"/>
    </row>
    <row r="25" spans="1:17" x14ac:dyDescent="0.3">
      <c r="A25" s="167"/>
      <c r="B25" s="165"/>
      <c r="C25" s="165"/>
      <c r="D25" s="165"/>
      <c r="E25" s="165"/>
      <c r="F25" s="165"/>
      <c r="G25" s="165"/>
      <c r="H25" s="165"/>
      <c r="I25" s="165"/>
      <c r="J25" s="165"/>
      <c r="K25" s="165"/>
      <c r="L25" s="165"/>
      <c r="M25" s="165"/>
      <c r="N25" s="165"/>
      <c r="O25" s="165"/>
      <c r="P25" s="165"/>
      <c r="Q25" s="166"/>
    </row>
    <row r="26" spans="1:17" x14ac:dyDescent="0.3">
      <c r="A26" s="167"/>
      <c r="B26" s="165"/>
      <c r="C26" s="165"/>
      <c r="D26" s="165"/>
      <c r="E26" s="165"/>
      <c r="F26" s="165"/>
      <c r="G26" s="165"/>
      <c r="H26" s="165"/>
      <c r="I26" s="165"/>
      <c r="J26" s="165"/>
      <c r="K26" s="165"/>
      <c r="L26" s="165"/>
      <c r="M26" s="165"/>
      <c r="N26" s="165"/>
      <c r="O26" s="165"/>
      <c r="P26" s="165"/>
      <c r="Q26" s="166"/>
    </row>
    <row r="27" spans="1:17" x14ac:dyDescent="0.3">
      <c r="A27" s="167"/>
      <c r="B27" s="165"/>
      <c r="C27" s="165"/>
      <c r="D27" s="165"/>
      <c r="E27" s="165"/>
      <c r="F27" s="165"/>
      <c r="G27" s="165"/>
      <c r="H27" s="165"/>
      <c r="I27" s="165"/>
      <c r="J27" s="165"/>
      <c r="K27" s="165"/>
      <c r="L27" s="165"/>
      <c r="M27" s="165"/>
      <c r="N27" s="165"/>
      <c r="O27" s="165"/>
      <c r="P27" s="165"/>
      <c r="Q27" s="166"/>
    </row>
    <row r="28" spans="1:17" x14ac:dyDescent="0.3">
      <c r="A28" s="167"/>
      <c r="B28" s="165"/>
      <c r="C28" s="165"/>
      <c r="D28" s="165"/>
      <c r="E28" s="165"/>
      <c r="F28" s="165"/>
      <c r="G28" s="165"/>
      <c r="H28" s="165"/>
      <c r="I28" s="165"/>
      <c r="J28" s="165"/>
      <c r="K28" s="165"/>
      <c r="L28" s="165"/>
      <c r="M28" s="165"/>
      <c r="N28" s="165"/>
      <c r="O28" s="165"/>
      <c r="P28" s="165"/>
      <c r="Q28" s="166"/>
    </row>
    <row r="29" spans="1:17" x14ac:dyDescent="0.3">
      <c r="A29" s="167"/>
      <c r="B29" s="165"/>
      <c r="C29" s="165"/>
      <c r="D29" s="165"/>
      <c r="E29" s="165"/>
      <c r="F29" s="165"/>
      <c r="G29" s="165"/>
      <c r="H29" s="165"/>
      <c r="I29" s="165"/>
      <c r="J29" s="165"/>
      <c r="K29" s="165"/>
      <c r="L29" s="165"/>
      <c r="M29" s="165"/>
      <c r="N29" s="165"/>
      <c r="O29" s="165"/>
      <c r="P29" s="165"/>
      <c r="Q29" s="166"/>
    </row>
    <row r="30" spans="1:17" x14ac:dyDescent="0.3">
      <c r="A30" s="167"/>
      <c r="B30" s="165"/>
      <c r="C30" s="165"/>
      <c r="D30" s="165"/>
      <c r="E30" s="165"/>
      <c r="F30" s="165"/>
      <c r="G30" s="165"/>
      <c r="H30" s="165"/>
      <c r="I30" s="165"/>
      <c r="J30" s="165"/>
      <c r="K30" s="165"/>
      <c r="L30" s="165"/>
      <c r="M30" s="165"/>
      <c r="N30" s="165"/>
      <c r="O30" s="165"/>
      <c r="P30" s="165"/>
      <c r="Q30" s="166"/>
    </row>
    <row r="31" spans="1:17" ht="15" thickBot="1" x14ac:dyDescent="0.35">
      <c r="A31" s="168"/>
      <c r="B31" s="169"/>
      <c r="C31" s="169"/>
      <c r="D31" s="169"/>
      <c r="E31" s="169"/>
      <c r="F31" s="169"/>
      <c r="G31" s="169"/>
      <c r="H31" s="169"/>
      <c r="I31" s="169"/>
      <c r="J31" s="169"/>
      <c r="K31" s="169"/>
      <c r="L31" s="169"/>
      <c r="M31" s="169"/>
      <c r="N31" s="169"/>
      <c r="O31" s="169"/>
      <c r="P31" s="169"/>
      <c r="Q31" s="170"/>
    </row>
    <row r="32" spans="1:17" x14ac:dyDescent="0.3">
      <c r="A32" s="148" t="s">
        <v>204</v>
      </c>
      <c r="B32" s="149"/>
      <c r="C32" s="149"/>
      <c r="D32" s="149"/>
      <c r="E32" s="149"/>
      <c r="F32" s="149"/>
      <c r="G32" s="149"/>
      <c r="H32" s="149"/>
      <c r="I32" s="149"/>
      <c r="J32" s="149"/>
      <c r="K32" s="149"/>
      <c r="L32" s="149"/>
      <c r="M32" s="149"/>
      <c r="N32" s="149"/>
      <c r="O32" s="149"/>
      <c r="P32" s="149"/>
      <c r="Q32" s="150"/>
    </row>
    <row r="33" spans="1:17" ht="20.25" customHeight="1" x14ac:dyDescent="0.3">
      <c r="A33" s="138" t="s">
        <v>199</v>
      </c>
      <c r="B33" s="139"/>
      <c r="C33" s="139"/>
      <c r="D33" s="139"/>
      <c r="E33" s="139"/>
      <c r="F33" s="139"/>
      <c r="G33" s="139"/>
      <c r="H33" s="139"/>
      <c r="I33" s="139"/>
      <c r="J33" s="139"/>
      <c r="K33" s="139"/>
      <c r="L33" s="139"/>
      <c r="M33" s="139"/>
      <c r="N33" s="139"/>
      <c r="O33" s="139"/>
      <c r="P33" s="139"/>
      <c r="Q33" s="140"/>
    </row>
    <row r="34" spans="1:17" x14ac:dyDescent="0.3">
      <c r="A34" s="141" t="s">
        <v>406</v>
      </c>
      <c r="B34" s="142"/>
      <c r="C34" s="142"/>
      <c r="D34" s="142"/>
      <c r="E34" s="142"/>
      <c r="F34" s="142"/>
      <c r="G34" s="142"/>
      <c r="H34" s="142"/>
      <c r="I34" s="142"/>
      <c r="J34" s="142"/>
      <c r="K34" s="142"/>
      <c r="L34" s="142"/>
      <c r="M34" s="142"/>
      <c r="N34" s="142"/>
      <c r="O34" s="142"/>
      <c r="P34" s="142"/>
      <c r="Q34" s="143"/>
    </row>
    <row r="35" spans="1:17" x14ac:dyDescent="0.3">
      <c r="A35" s="144"/>
      <c r="B35" s="142"/>
      <c r="C35" s="142"/>
      <c r="D35" s="142"/>
      <c r="E35" s="142"/>
      <c r="F35" s="142"/>
      <c r="G35" s="142"/>
      <c r="H35" s="142"/>
      <c r="I35" s="142"/>
      <c r="J35" s="142"/>
      <c r="K35" s="142"/>
      <c r="L35" s="142"/>
      <c r="M35" s="142"/>
      <c r="N35" s="142"/>
      <c r="O35" s="142"/>
      <c r="P35" s="142"/>
      <c r="Q35" s="143"/>
    </row>
    <row r="36" spans="1:17" x14ac:dyDescent="0.3">
      <c r="A36" s="144"/>
      <c r="B36" s="142"/>
      <c r="C36" s="142"/>
      <c r="D36" s="142"/>
      <c r="E36" s="142"/>
      <c r="F36" s="142"/>
      <c r="G36" s="142"/>
      <c r="H36" s="142"/>
      <c r="I36" s="142"/>
      <c r="J36" s="142"/>
      <c r="K36" s="142"/>
      <c r="L36" s="142"/>
      <c r="M36" s="142"/>
      <c r="N36" s="142"/>
      <c r="O36" s="142"/>
      <c r="P36" s="142"/>
      <c r="Q36" s="143"/>
    </row>
    <row r="37" spans="1:17" x14ac:dyDescent="0.3">
      <c r="A37" s="144"/>
      <c r="B37" s="142"/>
      <c r="C37" s="142"/>
      <c r="D37" s="142"/>
      <c r="E37" s="142"/>
      <c r="F37" s="142"/>
      <c r="G37" s="142"/>
      <c r="H37" s="142"/>
      <c r="I37" s="142"/>
      <c r="J37" s="142"/>
      <c r="K37" s="142"/>
      <c r="L37" s="142"/>
      <c r="M37" s="142"/>
      <c r="N37" s="142"/>
      <c r="O37" s="142"/>
      <c r="P37" s="142"/>
      <c r="Q37" s="143"/>
    </row>
    <row r="38" spans="1:17" x14ac:dyDescent="0.3">
      <c r="A38" s="144"/>
      <c r="B38" s="142"/>
      <c r="C38" s="142"/>
      <c r="D38" s="142"/>
      <c r="E38" s="142"/>
      <c r="F38" s="142"/>
      <c r="G38" s="142"/>
      <c r="H38" s="142"/>
      <c r="I38" s="142"/>
      <c r="J38" s="142"/>
      <c r="K38" s="142"/>
      <c r="L38" s="142"/>
      <c r="M38" s="142"/>
      <c r="N38" s="142"/>
      <c r="O38" s="142"/>
      <c r="P38" s="142"/>
      <c r="Q38" s="143"/>
    </row>
    <row r="39" spans="1:17" x14ac:dyDescent="0.3">
      <c r="A39" s="144"/>
      <c r="B39" s="142"/>
      <c r="C39" s="142"/>
      <c r="D39" s="142"/>
      <c r="E39" s="142"/>
      <c r="F39" s="142"/>
      <c r="G39" s="142"/>
      <c r="H39" s="142"/>
      <c r="I39" s="142"/>
      <c r="J39" s="142"/>
      <c r="K39" s="142"/>
      <c r="L39" s="142"/>
      <c r="M39" s="142"/>
      <c r="N39" s="142"/>
      <c r="O39" s="142"/>
      <c r="P39" s="142"/>
      <c r="Q39" s="143"/>
    </row>
    <row r="40" spans="1:17" x14ac:dyDescent="0.3">
      <c r="A40" s="144"/>
      <c r="B40" s="142"/>
      <c r="C40" s="142"/>
      <c r="D40" s="142"/>
      <c r="E40" s="142"/>
      <c r="F40" s="142"/>
      <c r="G40" s="142"/>
      <c r="H40" s="142"/>
      <c r="I40" s="142"/>
      <c r="J40" s="142"/>
      <c r="K40" s="142"/>
      <c r="L40" s="142"/>
      <c r="M40" s="142"/>
      <c r="N40" s="142"/>
      <c r="O40" s="142"/>
      <c r="P40" s="142"/>
      <c r="Q40" s="143"/>
    </row>
    <row r="41" spans="1:17" x14ac:dyDescent="0.3">
      <c r="A41" s="144"/>
      <c r="B41" s="142"/>
      <c r="C41" s="142"/>
      <c r="D41" s="142"/>
      <c r="E41" s="142"/>
      <c r="F41" s="142"/>
      <c r="G41" s="142"/>
      <c r="H41" s="142"/>
      <c r="I41" s="142"/>
      <c r="J41" s="142"/>
      <c r="K41" s="142"/>
      <c r="L41" s="142"/>
      <c r="M41" s="142"/>
      <c r="N41" s="142"/>
      <c r="O41" s="142"/>
      <c r="P41" s="142"/>
      <c r="Q41" s="143"/>
    </row>
    <row r="42" spans="1:17" x14ac:dyDescent="0.3">
      <c r="A42" s="144"/>
      <c r="B42" s="142"/>
      <c r="C42" s="142"/>
      <c r="D42" s="142"/>
      <c r="E42" s="142"/>
      <c r="F42" s="142"/>
      <c r="G42" s="142"/>
      <c r="H42" s="142"/>
      <c r="I42" s="142"/>
      <c r="J42" s="142"/>
      <c r="K42" s="142"/>
      <c r="L42" s="142"/>
      <c r="M42" s="142"/>
      <c r="N42" s="142"/>
      <c r="O42" s="142"/>
      <c r="P42" s="142"/>
      <c r="Q42" s="143"/>
    </row>
    <row r="43" spans="1:17" x14ac:dyDescent="0.3">
      <c r="A43" s="144"/>
      <c r="B43" s="142"/>
      <c r="C43" s="142"/>
      <c r="D43" s="142"/>
      <c r="E43" s="142"/>
      <c r="F43" s="142"/>
      <c r="G43" s="142"/>
      <c r="H43" s="142"/>
      <c r="I43" s="142"/>
      <c r="J43" s="142"/>
      <c r="K43" s="142"/>
      <c r="L43" s="142"/>
      <c r="M43" s="142"/>
      <c r="N43" s="142"/>
      <c r="O43" s="142"/>
      <c r="P43" s="142"/>
      <c r="Q43" s="143"/>
    </row>
    <row r="44" spans="1:17" x14ac:dyDescent="0.3">
      <c r="A44" s="144"/>
      <c r="B44" s="142"/>
      <c r="C44" s="142"/>
      <c r="D44" s="142"/>
      <c r="E44" s="142"/>
      <c r="F44" s="142"/>
      <c r="G44" s="142"/>
      <c r="H44" s="142"/>
      <c r="I44" s="142"/>
      <c r="J44" s="142"/>
      <c r="K44" s="142"/>
      <c r="L44" s="142"/>
      <c r="M44" s="142"/>
      <c r="N44" s="142"/>
      <c r="O44" s="142"/>
      <c r="P44" s="142"/>
      <c r="Q44" s="143"/>
    </row>
    <row r="45" spans="1:17" x14ac:dyDescent="0.3">
      <c r="A45" s="144"/>
      <c r="B45" s="142"/>
      <c r="C45" s="142"/>
      <c r="D45" s="142"/>
      <c r="E45" s="142"/>
      <c r="F45" s="142"/>
      <c r="G45" s="142"/>
      <c r="H45" s="142"/>
      <c r="I45" s="142"/>
      <c r="J45" s="142"/>
      <c r="K45" s="142"/>
      <c r="L45" s="142"/>
      <c r="M45" s="142"/>
      <c r="N45" s="142"/>
      <c r="O45" s="142"/>
      <c r="P45" s="142"/>
      <c r="Q45" s="143"/>
    </row>
    <row r="46" spans="1:17" ht="15" thickBot="1" x14ac:dyDescent="0.35">
      <c r="A46" s="145"/>
      <c r="B46" s="146"/>
      <c r="C46" s="146"/>
      <c r="D46" s="146"/>
      <c r="E46" s="146"/>
      <c r="F46" s="146"/>
      <c r="G46" s="146"/>
      <c r="H46" s="146"/>
      <c r="I46" s="146"/>
      <c r="J46" s="146"/>
      <c r="K46" s="146"/>
      <c r="L46" s="146"/>
      <c r="M46" s="146"/>
      <c r="N46" s="146"/>
      <c r="O46" s="146"/>
      <c r="P46" s="146"/>
      <c r="Q46" s="147"/>
    </row>
    <row r="47" spans="1:17" s="16" customFormat="1" ht="15" customHeight="1" x14ac:dyDescent="0.3">
      <c r="A47" s="161" t="s">
        <v>215</v>
      </c>
      <c r="B47" s="162"/>
      <c r="C47" s="162"/>
      <c r="D47" s="162"/>
      <c r="E47" s="162"/>
      <c r="F47" s="162"/>
      <c r="G47" s="162"/>
      <c r="H47" s="162"/>
      <c r="I47" s="162"/>
      <c r="J47" s="162"/>
      <c r="K47" s="162"/>
      <c r="L47" s="162"/>
      <c r="M47" s="162"/>
      <c r="N47" s="162"/>
      <c r="O47" s="162"/>
      <c r="P47" s="162"/>
      <c r="Q47" s="163"/>
    </row>
    <row r="48" spans="1:17" s="16" customFormat="1" ht="20.25" customHeight="1" x14ac:dyDescent="0.3">
      <c r="A48" s="138" t="s">
        <v>200</v>
      </c>
      <c r="B48" s="139"/>
      <c r="C48" s="139"/>
      <c r="D48" s="139"/>
      <c r="E48" s="139"/>
      <c r="F48" s="139"/>
      <c r="G48" s="139"/>
      <c r="H48" s="139"/>
      <c r="I48" s="139"/>
      <c r="J48" s="139"/>
      <c r="K48" s="139"/>
      <c r="L48" s="139"/>
      <c r="M48" s="139"/>
      <c r="N48" s="139"/>
      <c r="O48" s="139"/>
      <c r="P48" s="139"/>
      <c r="Q48" s="140"/>
    </row>
    <row r="49" spans="1:17" ht="16.5" customHeight="1" x14ac:dyDescent="0.3">
      <c r="A49" s="141" t="s">
        <v>325</v>
      </c>
      <c r="B49" s="154"/>
      <c r="C49" s="154"/>
      <c r="D49" s="154"/>
      <c r="E49" s="154"/>
      <c r="F49" s="154"/>
      <c r="G49" s="154"/>
      <c r="H49" s="154"/>
      <c r="I49" s="154"/>
      <c r="J49" s="154"/>
      <c r="K49" s="154"/>
      <c r="L49" s="154"/>
      <c r="M49" s="154"/>
      <c r="N49" s="154"/>
      <c r="O49" s="154"/>
      <c r="P49" s="154"/>
      <c r="Q49" s="155"/>
    </row>
    <row r="50" spans="1:17" x14ac:dyDescent="0.3">
      <c r="A50" s="141"/>
      <c r="B50" s="154"/>
      <c r="C50" s="154"/>
      <c r="D50" s="154"/>
      <c r="E50" s="154"/>
      <c r="F50" s="154"/>
      <c r="G50" s="154"/>
      <c r="H50" s="154"/>
      <c r="I50" s="154"/>
      <c r="J50" s="154"/>
      <c r="K50" s="154"/>
      <c r="L50" s="154"/>
      <c r="M50" s="154"/>
      <c r="N50" s="154"/>
      <c r="O50" s="154"/>
      <c r="P50" s="154"/>
      <c r="Q50" s="155"/>
    </row>
    <row r="51" spans="1:17" x14ac:dyDescent="0.3">
      <c r="A51" s="141"/>
      <c r="B51" s="154"/>
      <c r="C51" s="154"/>
      <c r="D51" s="154"/>
      <c r="E51" s="154"/>
      <c r="F51" s="154"/>
      <c r="G51" s="154"/>
      <c r="H51" s="154"/>
      <c r="I51" s="154"/>
      <c r="J51" s="154"/>
      <c r="K51" s="154"/>
      <c r="L51" s="154"/>
      <c r="M51" s="154"/>
      <c r="N51" s="154"/>
      <c r="O51" s="154"/>
      <c r="P51" s="154"/>
      <c r="Q51" s="155"/>
    </row>
    <row r="52" spans="1:17" x14ac:dyDescent="0.3">
      <c r="A52" s="141"/>
      <c r="B52" s="154"/>
      <c r="C52" s="154"/>
      <c r="D52" s="154"/>
      <c r="E52" s="154"/>
      <c r="F52" s="154"/>
      <c r="G52" s="154"/>
      <c r="H52" s="154"/>
      <c r="I52" s="154"/>
      <c r="J52" s="154"/>
      <c r="K52" s="154"/>
      <c r="L52" s="154"/>
      <c r="M52" s="154"/>
      <c r="N52" s="154"/>
      <c r="O52" s="154"/>
      <c r="P52" s="154"/>
      <c r="Q52" s="155"/>
    </row>
    <row r="53" spans="1:17" x14ac:dyDescent="0.3">
      <c r="A53" s="141"/>
      <c r="B53" s="154"/>
      <c r="C53" s="154"/>
      <c r="D53" s="154"/>
      <c r="E53" s="154"/>
      <c r="F53" s="154"/>
      <c r="G53" s="154"/>
      <c r="H53" s="154"/>
      <c r="I53" s="154"/>
      <c r="J53" s="154"/>
      <c r="K53" s="154"/>
      <c r="L53" s="154"/>
      <c r="M53" s="154"/>
      <c r="N53" s="154"/>
      <c r="O53" s="154"/>
      <c r="P53" s="154"/>
      <c r="Q53" s="155"/>
    </row>
    <row r="54" spans="1:17" x14ac:dyDescent="0.3">
      <c r="A54" s="141"/>
      <c r="B54" s="154"/>
      <c r="C54" s="154"/>
      <c r="D54" s="154"/>
      <c r="E54" s="154"/>
      <c r="F54" s="154"/>
      <c r="G54" s="154"/>
      <c r="H54" s="154"/>
      <c r="I54" s="154"/>
      <c r="J54" s="154"/>
      <c r="K54" s="154"/>
      <c r="L54" s="154"/>
      <c r="M54" s="154"/>
      <c r="N54" s="154"/>
      <c r="O54" s="154"/>
      <c r="P54" s="154"/>
      <c r="Q54" s="155"/>
    </row>
    <row r="55" spans="1:17" x14ac:dyDescent="0.3">
      <c r="A55" s="141"/>
      <c r="B55" s="154"/>
      <c r="C55" s="154"/>
      <c r="D55" s="154"/>
      <c r="E55" s="154"/>
      <c r="F55" s="154"/>
      <c r="G55" s="154"/>
      <c r="H55" s="154"/>
      <c r="I55" s="154"/>
      <c r="J55" s="154"/>
      <c r="K55" s="154"/>
      <c r="L55" s="154"/>
      <c r="M55" s="154"/>
      <c r="N55" s="154"/>
      <c r="O55" s="154"/>
      <c r="P55" s="154"/>
      <c r="Q55" s="155"/>
    </row>
    <row r="56" spans="1:17" x14ac:dyDescent="0.3">
      <c r="A56" s="141"/>
      <c r="B56" s="154"/>
      <c r="C56" s="154"/>
      <c r="D56" s="154"/>
      <c r="E56" s="154"/>
      <c r="F56" s="154"/>
      <c r="G56" s="154"/>
      <c r="H56" s="154"/>
      <c r="I56" s="154"/>
      <c r="J56" s="154"/>
      <c r="K56" s="154"/>
      <c r="L56" s="154"/>
      <c r="M56" s="154"/>
      <c r="N56" s="154"/>
      <c r="O56" s="154"/>
      <c r="P56" s="154"/>
      <c r="Q56" s="155"/>
    </row>
    <row r="57" spans="1:17" x14ac:dyDescent="0.3">
      <c r="A57" s="141"/>
      <c r="B57" s="154"/>
      <c r="C57" s="154"/>
      <c r="D57" s="154"/>
      <c r="E57" s="154"/>
      <c r="F57" s="154"/>
      <c r="G57" s="154"/>
      <c r="H57" s="154"/>
      <c r="I57" s="154"/>
      <c r="J57" s="154"/>
      <c r="K57" s="154"/>
      <c r="L57" s="154"/>
      <c r="M57" s="154"/>
      <c r="N57" s="154"/>
      <c r="O57" s="154"/>
      <c r="P57" s="154"/>
      <c r="Q57" s="155"/>
    </row>
    <row r="58" spans="1:17" x14ac:dyDescent="0.3">
      <c r="A58" s="141"/>
      <c r="B58" s="154"/>
      <c r="C58" s="154"/>
      <c r="D58" s="154"/>
      <c r="E58" s="154"/>
      <c r="F58" s="154"/>
      <c r="G58" s="154"/>
      <c r="H58" s="154"/>
      <c r="I58" s="154"/>
      <c r="J58" s="154"/>
      <c r="K58" s="154"/>
      <c r="L58" s="154"/>
      <c r="M58" s="154"/>
      <c r="N58" s="154"/>
      <c r="O58" s="154"/>
      <c r="P58" s="154"/>
      <c r="Q58" s="155"/>
    </row>
    <row r="59" spans="1:17" x14ac:dyDescent="0.3">
      <c r="A59" s="141"/>
      <c r="B59" s="154"/>
      <c r="C59" s="154"/>
      <c r="D59" s="154"/>
      <c r="E59" s="154"/>
      <c r="F59" s="154"/>
      <c r="G59" s="154"/>
      <c r="H59" s="154"/>
      <c r="I59" s="154"/>
      <c r="J59" s="154"/>
      <c r="K59" s="154"/>
      <c r="L59" s="154"/>
      <c r="M59" s="154"/>
      <c r="N59" s="154"/>
      <c r="O59" s="154"/>
      <c r="P59" s="154"/>
      <c r="Q59" s="155"/>
    </row>
    <row r="60" spans="1:17" x14ac:dyDescent="0.3">
      <c r="A60" s="141"/>
      <c r="B60" s="154"/>
      <c r="C60" s="154"/>
      <c r="D60" s="154"/>
      <c r="E60" s="154"/>
      <c r="F60" s="154"/>
      <c r="G60" s="154"/>
      <c r="H60" s="154"/>
      <c r="I60" s="154"/>
      <c r="J60" s="154"/>
      <c r="K60" s="154"/>
      <c r="L60" s="154"/>
      <c r="M60" s="154"/>
      <c r="N60" s="154"/>
      <c r="O60" s="154"/>
      <c r="P60" s="154"/>
      <c r="Q60" s="155"/>
    </row>
    <row r="61" spans="1:17" ht="15" thickBot="1" x14ac:dyDescent="0.35">
      <c r="A61" s="156"/>
      <c r="B61" s="157"/>
      <c r="C61" s="157"/>
      <c r="D61" s="157"/>
      <c r="E61" s="157"/>
      <c r="F61" s="157"/>
      <c r="G61" s="157"/>
      <c r="H61" s="157"/>
      <c r="I61" s="157"/>
      <c r="J61" s="157"/>
      <c r="K61" s="157"/>
      <c r="L61" s="157"/>
      <c r="M61" s="157"/>
      <c r="N61" s="157"/>
      <c r="O61" s="157"/>
      <c r="P61" s="157"/>
      <c r="Q61" s="158"/>
    </row>
    <row r="62" spans="1:17" x14ac:dyDescent="0.3">
      <c r="A62" s="148" t="s">
        <v>228</v>
      </c>
      <c r="B62" s="149"/>
      <c r="C62" s="149"/>
      <c r="D62" s="149"/>
      <c r="E62" s="149"/>
      <c r="F62" s="149"/>
      <c r="G62" s="149"/>
      <c r="H62" s="149"/>
      <c r="I62" s="149"/>
      <c r="J62" s="149"/>
      <c r="K62" s="149"/>
      <c r="L62" s="149"/>
      <c r="M62" s="149"/>
      <c r="N62" s="149"/>
      <c r="O62" s="149"/>
      <c r="P62" s="149"/>
      <c r="Q62" s="150"/>
    </row>
    <row r="63" spans="1:17" ht="15" customHeight="1" x14ac:dyDescent="0.3">
      <c r="A63" s="151" t="s">
        <v>232</v>
      </c>
      <c r="B63" s="152"/>
      <c r="C63" s="152"/>
      <c r="D63" s="152"/>
      <c r="E63" s="152"/>
      <c r="F63" s="152"/>
      <c r="G63" s="152"/>
      <c r="H63" s="152"/>
      <c r="I63" s="152"/>
      <c r="J63" s="152"/>
      <c r="K63" s="152"/>
      <c r="L63" s="152"/>
      <c r="M63" s="152"/>
      <c r="N63" s="152"/>
      <c r="O63" s="152"/>
      <c r="P63" s="152"/>
      <c r="Q63" s="153"/>
    </row>
    <row r="64" spans="1:17"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75"/>
  <sheetViews>
    <sheetView topLeftCell="A34" zoomScale="90" zoomScaleNormal="90" workbookViewId="0">
      <selection activeCell="D63" sqref="D63"/>
    </sheetView>
  </sheetViews>
  <sheetFormatPr baseColWidth="10" defaultRowHeight="14.4" x14ac:dyDescent="0.3"/>
  <cols>
    <col min="1" max="1" width="25.77734375" customWidth="1"/>
    <col min="2" max="2" width="16.33203125" customWidth="1"/>
    <col min="3" max="3" width="25.44140625" customWidth="1"/>
    <col min="4" max="4" width="28.6640625" customWidth="1"/>
    <col min="5" max="5" width="17.6640625" customWidth="1"/>
  </cols>
  <sheetData>
    <row r="1" spans="1:5" ht="24.75" customHeight="1" thickBot="1" x14ac:dyDescent="0.35">
      <c r="A1" s="174" t="s">
        <v>229</v>
      </c>
      <c r="B1" s="175"/>
      <c r="C1" s="175"/>
      <c r="D1" s="175"/>
      <c r="E1" s="175"/>
    </row>
    <row r="2" spans="1:5" ht="24.75" customHeight="1" thickBot="1" x14ac:dyDescent="0.35">
      <c r="A2" s="171" t="s">
        <v>224</v>
      </c>
      <c r="B2" s="172"/>
      <c r="C2" s="172"/>
      <c r="D2" s="172"/>
      <c r="E2" s="173"/>
    </row>
    <row r="3" spans="1:5" ht="36.75" customHeight="1" x14ac:dyDescent="0.3">
      <c r="A3" s="116" t="s">
        <v>230</v>
      </c>
      <c r="B3" s="116" t="s">
        <v>225</v>
      </c>
      <c r="C3" s="117" t="s">
        <v>10</v>
      </c>
      <c r="D3" s="118" t="s">
        <v>11</v>
      </c>
      <c r="E3" s="119" t="s">
        <v>12</v>
      </c>
    </row>
    <row r="4" spans="1:5" ht="28.8" x14ac:dyDescent="0.3">
      <c r="A4" s="108" t="s">
        <v>269</v>
      </c>
      <c r="B4" s="108" t="s">
        <v>270</v>
      </c>
      <c r="C4" s="108" t="s">
        <v>271</v>
      </c>
      <c r="D4" s="120" t="s">
        <v>272</v>
      </c>
      <c r="E4" s="108">
        <v>2</v>
      </c>
    </row>
    <row r="5" spans="1:5" x14ac:dyDescent="0.3">
      <c r="A5" s="73" t="s">
        <v>273</v>
      </c>
      <c r="B5" s="73" t="s">
        <v>270</v>
      </c>
      <c r="C5" s="73" t="s">
        <v>274</v>
      </c>
      <c r="D5" s="115" t="s">
        <v>359</v>
      </c>
      <c r="E5" s="73">
        <v>1.5</v>
      </c>
    </row>
    <row r="6" spans="1:5" x14ac:dyDescent="0.3">
      <c r="A6" s="73" t="s">
        <v>275</v>
      </c>
      <c r="B6" s="108" t="s">
        <v>270</v>
      </c>
      <c r="C6" s="73" t="s">
        <v>276</v>
      </c>
      <c r="D6" s="115" t="s">
        <v>360</v>
      </c>
      <c r="E6" s="73">
        <v>1</v>
      </c>
    </row>
    <row r="7" spans="1:5" x14ac:dyDescent="0.3">
      <c r="A7" s="73" t="s">
        <v>277</v>
      </c>
      <c r="B7" s="108" t="s">
        <v>270</v>
      </c>
      <c r="C7" s="73" t="s">
        <v>278</v>
      </c>
      <c r="D7" s="115" t="s">
        <v>361</v>
      </c>
      <c r="E7" s="73">
        <v>2</v>
      </c>
    </row>
    <row r="8" spans="1:5" x14ac:dyDescent="0.3">
      <c r="A8" s="73" t="s">
        <v>279</v>
      </c>
      <c r="B8" s="108" t="s">
        <v>270</v>
      </c>
      <c r="C8" s="73" t="s">
        <v>280</v>
      </c>
      <c r="D8" s="115" t="s">
        <v>362</v>
      </c>
      <c r="E8" s="73">
        <v>1</v>
      </c>
    </row>
    <row r="9" spans="1:5" x14ac:dyDescent="0.3">
      <c r="A9" s="73" t="s">
        <v>281</v>
      </c>
      <c r="B9" s="108" t="s">
        <v>270</v>
      </c>
      <c r="C9" s="73" t="s">
        <v>282</v>
      </c>
      <c r="D9" s="115" t="s">
        <v>363</v>
      </c>
      <c r="E9" s="73">
        <v>1.5</v>
      </c>
    </row>
    <row r="10" spans="1:5" x14ac:dyDescent="0.3">
      <c r="A10" s="73" t="s">
        <v>283</v>
      </c>
      <c r="B10" s="108" t="s">
        <v>270</v>
      </c>
      <c r="C10" s="73" t="s">
        <v>284</v>
      </c>
      <c r="D10" s="115" t="s">
        <v>364</v>
      </c>
      <c r="E10" s="73">
        <v>3.5</v>
      </c>
    </row>
    <row r="11" spans="1:5" x14ac:dyDescent="0.3">
      <c r="A11" s="73" t="s">
        <v>285</v>
      </c>
      <c r="B11" s="108" t="s">
        <v>270</v>
      </c>
      <c r="C11" s="73" t="s">
        <v>280</v>
      </c>
      <c r="D11" s="115" t="s">
        <v>365</v>
      </c>
      <c r="E11" s="73">
        <v>1.5</v>
      </c>
    </row>
    <row r="12" spans="1:5" x14ac:dyDescent="0.3">
      <c r="A12" s="73" t="s">
        <v>288</v>
      </c>
      <c r="B12" s="108" t="s">
        <v>270</v>
      </c>
      <c r="C12" s="73" t="s">
        <v>289</v>
      </c>
      <c r="D12" s="115" t="s">
        <v>366</v>
      </c>
      <c r="E12" s="73">
        <v>9.75</v>
      </c>
    </row>
    <row r="13" spans="1:5" x14ac:dyDescent="0.3">
      <c r="A13" s="73" t="s">
        <v>286</v>
      </c>
      <c r="B13" s="108" t="s">
        <v>270</v>
      </c>
      <c r="C13" s="73" t="s">
        <v>287</v>
      </c>
      <c r="D13" s="115" t="s">
        <v>367</v>
      </c>
      <c r="E13" s="73">
        <v>2.5</v>
      </c>
    </row>
    <row r="14" spans="1:5" ht="28.8" x14ac:dyDescent="0.3">
      <c r="A14" s="73" t="s">
        <v>290</v>
      </c>
      <c r="B14" s="108" t="s">
        <v>270</v>
      </c>
      <c r="C14" s="73" t="s">
        <v>291</v>
      </c>
      <c r="D14" s="115" t="s">
        <v>368</v>
      </c>
      <c r="E14" s="73">
        <v>1.5</v>
      </c>
    </row>
    <row r="15" spans="1:5" x14ac:dyDescent="0.3">
      <c r="A15" s="73" t="s">
        <v>292</v>
      </c>
      <c r="B15" s="108" t="s">
        <v>270</v>
      </c>
      <c r="C15" s="73" t="s">
        <v>274</v>
      </c>
      <c r="D15" s="115" t="s">
        <v>369</v>
      </c>
      <c r="E15" s="73">
        <v>6.5</v>
      </c>
    </row>
    <row r="16" spans="1:5" ht="28.8" x14ac:dyDescent="0.3">
      <c r="A16" s="73" t="s">
        <v>293</v>
      </c>
      <c r="B16" s="108" t="s">
        <v>270</v>
      </c>
      <c r="C16" s="73" t="s">
        <v>280</v>
      </c>
      <c r="D16" s="115" t="s">
        <v>370</v>
      </c>
      <c r="E16" s="73">
        <v>2.5</v>
      </c>
    </row>
    <row r="17" spans="1:5" x14ac:dyDescent="0.3">
      <c r="A17" s="73" t="s">
        <v>294</v>
      </c>
      <c r="B17" s="108" t="s">
        <v>270</v>
      </c>
      <c r="C17" s="73" t="s">
        <v>276</v>
      </c>
      <c r="D17" s="115" t="s">
        <v>371</v>
      </c>
      <c r="E17" s="73">
        <v>1</v>
      </c>
    </row>
    <row r="18" spans="1:5" x14ac:dyDescent="0.3">
      <c r="A18" s="73" t="s">
        <v>295</v>
      </c>
      <c r="B18" s="108" t="s">
        <v>270</v>
      </c>
      <c r="C18" s="73" t="s">
        <v>287</v>
      </c>
      <c r="D18" s="115" t="s">
        <v>372</v>
      </c>
      <c r="E18" s="73">
        <v>1.5</v>
      </c>
    </row>
    <row r="19" spans="1:5" x14ac:dyDescent="0.3">
      <c r="A19" s="73" t="s">
        <v>296</v>
      </c>
      <c r="B19" s="108" t="s">
        <v>270</v>
      </c>
      <c r="C19" s="73" t="s">
        <v>274</v>
      </c>
      <c r="D19" s="115" t="s">
        <v>373</v>
      </c>
      <c r="E19" s="73">
        <v>6.25</v>
      </c>
    </row>
    <row r="20" spans="1:5" ht="28.8" x14ac:dyDescent="0.3">
      <c r="A20" s="73" t="s">
        <v>297</v>
      </c>
      <c r="B20" s="108" t="s">
        <v>298</v>
      </c>
      <c r="C20" s="73" t="s">
        <v>274</v>
      </c>
      <c r="D20" s="115" t="s">
        <v>374</v>
      </c>
      <c r="E20" s="73">
        <v>1</v>
      </c>
    </row>
    <row r="21" spans="1:5" x14ac:dyDescent="0.3">
      <c r="A21" s="73" t="s">
        <v>299</v>
      </c>
      <c r="B21" s="108" t="s">
        <v>298</v>
      </c>
      <c r="C21" s="73" t="s">
        <v>282</v>
      </c>
      <c r="D21" s="115" t="s">
        <v>375</v>
      </c>
      <c r="E21" s="73">
        <v>1.25</v>
      </c>
    </row>
    <row r="22" spans="1:5" x14ac:dyDescent="0.3">
      <c r="A22" s="73" t="s">
        <v>300</v>
      </c>
      <c r="B22" s="108" t="s">
        <v>270</v>
      </c>
      <c r="C22" s="73" t="s">
        <v>301</v>
      </c>
      <c r="D22" s="115" t="s">
        <v>376</v>
      </c>
      <c r="E22" s="73">
        <v>2</v>
      </c>
    </row>
    <row r="23" spans="1:5" x14ac:dyDescent="0.3">
      <c r="A23" s="73" t="s">
        <v>302</v>
      </c>
      <c r="B23" s="108" t="s">
        <v>270</v>
      </c>
      <c r="C23" s="73" t="s">
        <v>303</v>
      </c>
      <c r="D23" s="115" t="s">
        <v>377</v>
      </c>
      <c r="E23" s="73">
        <v>2</v>
      </c>
    </row>
    <row r="24" spans="1:5" x14ac:dyDescent="0.3">
      <c r="A24" s="73" t="s">
        <v>378</v>
      </c>
      <c r="B24" s="108" t="s">
        <v>270</v>
      </c>
      <c r="C24" s="73" t="s">
        <v>305</v>
      </c>
      <c r="D24" s="115" t="s">
        <v>379</v>
      </c>
      <c r="E24" s="73">
        <v>2</v>
      </c>
    </row>
    <row r="25" spans="1:5" x14ac:dyDescent="0.3">
      <c r="A25" s="73" t="s">
        <v>304</v>
      </c>
      <c r="B25" s="108" t="s">
        <v>270</v>
      </c>
      <c r="C25" s="73" t="s">
        <v>291</v>
      </c>
      <c r="D25" s="115" t="s">
        <v>380</v>
      </c>
      <c r="E25" s="73">
        <v>1.5</v>
      </c>
    </row>
    <row r="26" spans="1:5" ht="43.2" x14ac:dyDescent="0.3">
      <c r="A26" s="73" t="s">
        <v>306</v>
      </c>
      <c r="B26" s="108" t="s">
        <v>270</v>
      </c>
      <c r="C26" s="73" t="s">
        <v>307</v>
      </c>
      <c r="D26" s="115" t="s">
        <v>381</v>
      </c>
      <c r="E26" s="73">
        <v>2</v>
      </c>
    </row>
    <row r="27" spans="1:5" x14ac:dyDescent="0.3">
      <c r="A27" s="73" t="s">
        <v>308</v>
      </c>
      <c r="B27" s="108" t="s">
        <v>270</v>
      </c>
      <c r="C27" s="73" t="s">
        <v>309</v>
      </c>
      <c r="D27" s="115" t="s">
        <v>382</v>
      </c>
      <c r="E27" s="73">
        <v>3.5</v>
      </c>
    </row>
    <row r="28" spans="1:5" ht="28.8" x14ac:dyDescent="0.3">
      <c r="A28" s="73" t="s">
        <v>310</v>
      </c>
      <c r="B28" s="108" t="s">
        <v>270</v>
      </c>
      <c r="C28" s="73" t="s">
        <v>274</v>
      </c>
      <c r="D28" s="115" t="s">
        <v>383</v>
      </c>
      <c r="E28" s="73">
        <v>1</v>
      </c>
    </row>
    <row r="29" spans="1:5" x14ac:dyDescent="0.3">
      <c r="A29" s="73" t="s">
        <v>311</v>
      </c>
      <c r="B29" s="108" t="s">
        <v>270</v>
      </c>
      <c r="C29" s="73" t="s">
        <v>312</v>
      </c>
      <c r="D29" s="115" t="s">
        <v>384</v>
      </c>
      <c r="E29" s="73">
        <v>1.5</v>
      </c>
    </row>
    <row r="30" spans="1:5" x14ac:dyDescent="0.3">
      <c r="A30" s="73" t="s">
        <v>313</v>
      </c>
      <c r="B30" s="108" t="s">
        <v>270</v>
      </c>
      <c r="C30" s="73" t="s">
        <v>280</v>
      </c>
      <c r="D30" s="115" t="s">
        <v>385</v>
      </c>
      <c r="E30" s="73">
        <v>3.5</v>
      </c>
    </row>
    <row r="31" spans="1:5" x14ac:dyDescent="0.3">
      <c r="A31" s="73" t="s">
        <v>314</v>
      </c>
      <c r="B31" s="108" t="s">
        <v>270</v>
      </c>
      <c r="C31" s="73" t="s">
        <v>315</v>
      </c>
      <c r="D31" s="115" t="s">
        <v>386</v>
      </c>
      <c r="E31" s="73">
        <v>2</v>
      </c>
    </row>
    <row r="32" spans="1:5" x14ac:dyDescent="0.3">
      <c r="A32" s="121" t="s">
        <v>334</v>
      </c>
      <c r="B32" s="121" t="s">
        <v>327</v>
      </c>
      <c r="C32" s="121" t="s">
        <v>335</v>
      </c>
      <c r="D32" s="122" t="s">
        <v>389</v>
      </c>
      <c r="E32" s="121">
        <v>3.75</v>
      </c>
    </row>
    <row r="33" spans="1:6" x14ac:dyDescent="0.3">
      <c r="A33" s="121" t="s">
        <v>349</v>
      </c>
      <c r="B33" s="121" t="s">
        <v>327</v>
      </c>
      <c r="C33" s="121" t="s">
        <v>346</v>
      </c>
      <c r="D33" s="122" t="s">
        <v>390</v>
      </c>
      <c r="E33" s="121">
        <v>1</v>
      </c>
    </row>
    <row r="34" spans="1:6" x14ac:dyDescent="0.3">
      <c r="A34" s="121" t="s">
        <v>336</v>
      </c>
      <c r="B34" s="121" t="s">
        <v>327</v>
      </c>
      <c r="C34" s="121" t="s">
        <v>337</v>
      </c>
      <c r="D34" s="122" t="s">
        <v>391</v>
      </c>
      <c r="E34" s="121">
        <v>1.5</v>
      </c>
      <c r="F34" s="3"/>
    </row>
    <row r="35" spans="1:6" x14ac:dyDescent="0.3">
      <c r="A35" s="121" t="s">
        <v>345</v>
      </c>
      <c r="B35" s="121" t="s">
        <v>327</v>
      </c>
      <c r="C35" s="121" t="s">
        <v>346</v>
      </c>
      <c r="D35" s="122" t="s">
        <v>392</v>
      </c>
      <c r="E35" s="121">
        <v>4.5</v>
      </c>
      <c r="F35" s="3"/>
    </row>
    <row r="36" spans="1:6" x14ac:dyDescent="0.3">
      <c r="A36" s="121" t="s">
        <v>354</v>
      </c>
      <c r="B36" s="121" t="s">
        <v>355</v>
      </c>
      <c r="C36" s="121" t="s">
        <v>328</v>
      </c>
      <c r="D36" s="122" t="s">
        <v>404</v>
      </c>
      <c r="E36" s="121">
        <v>1</v>
      </c>
    </row>
    <row r="37" spans="1:6" x14ac:dyDescent="0.3">
      <c r="A37" s="121" t="s">
        <v>356</v>
      </c>
      <c r="B37" s="121" t="s">
        <v>357</v>
      </c>
      <c r="C37" s="121" t="s">
        <v>346</v>
      </c>
      <c r="D37" s="122" t="s">
        <v>358</v>
      </c>
      <c r="E37" s="121">
        <v>2.5</v>
      </c>
    </row>
    <row r="38" spans="1:6" x14ac:dyDescent="0.3">
      <c r="A38" s="121" t="s">
        <v>339</v>
      </c>
      <c r="B38" s="121" t="s">
        <v>327</v>
      </c>
      <c r="C38" s="121" t="s">
        <v>328</v>
      </c>
      <c r="D38" s="122" t="s">
        <v>393</v>
      </c>
      <c r="E38" s="121">
        <v>1</v>
      </c>
    </row>
    <row r="39" spans="1:6" x14ac:dyDescent="0.3">
      <c r="A39" s="121" t="s">
        <v>326</v>
      </c>
      <c r="B39" s="121" t="s">
        <v>327</v>
      </c>
      <c r="C39" s="121" t="s">
        <v>329</v>
      </c>
      <c r="D39" s="122" t="s">
        <v>394</v>
      </c>
      <c r="E39" s="121">
        <v>1</v>
      </c>
    </row>
    <row r="40" spans="1:6" x14ac:dyDescent="0.3">
      <c r="A40" s="121" t="s">
        <v>338</v>
      </c>
      <c r="B40" s="121" t="s">
        <v>327</v>
      </c>
      <c r="C40" s="121" t="s">
        <v>328</v>
      </c>
      <c r="D40" s="122" t="s">
        <v>395</v>
      </c>
      <c r="E40" s="121">
        <v>2.25</v>
      </c>
    </row>
    <row r="41" spans="1:6" x14ac:dyDescent="0.3">
      <c r="A41" s="121" t="s">
        <v>351</v>
      </c>
      <c r="B41" s="121" t="s">
        <v>327</v>
      </c>
      <c r="C41" s="121" t="s">
        <v>346</v>
      </c>
      <c r="D41" s="122" t="s">
        <v>396</v>
      </c>
      <c r="E41" s="121">
        <v>1</v>
      </c>
    </row>
    <row r="42" spans="1:6" x14ac:dyDescent="0.3">
      <c r="A42" s="121" t="s">
        <v>350</v>
      </c>
      <c r="B42" s="121" t="s">
        <v>327</v>
      </c>
      <c r="C42" s="121" t="s">
        <v>315</v>
      </c>
      <c r="D42" s="122" t="s">
        <v>397</v>
      </c>
      <c r="E42" s="121">
        <v>1</v>
      </c>
    </row>
    <row r="43" spans="1:6" x14ac:dyDescent="0.3">
      <c r="A43" s="121" t="s">
        <v>331</v>
      </c>
      <c r="B43" s="121" t="s">
        <v>388</v>
      </c>
      <c r="C43" s="121" t="s">
        <v>328</v>
      </c>
      <c r="D43" s="122" t="s">
        <v>398</v>
      </c>
      <c r="E43" s="121">
        <v>2</v>
      </c>
    </row>
    <row r="44" spans="1:6" x14ac:dyDescent="0.3">
      <c r="A44" s="121" t="s">
        <v>330</v>
      </c>
      <c r="B44" s="121" t="s">
        <v>387</v>
      </c>
      <c r="C44" s="121" t="s">
        <v>328</v>
      </c>
      <c r="D44" s="122" t="s">
        <v>399</v>
      </c>
      <c r="E44" s="121">
        <v>2</v>
      </c>
    </row>
    <row r="45" spans="1:6" x14ac:dyDescent="0.3">
      <c r="A45" s="121" t="s">
        <v>340</v>
      </c>
      <c r="B45" s="121" t="s">
        <v>327</v>
      </c>
      <c r="C45" s="121" t="s">
        <v>341</v>
      </c>
      <c r="D45" s="122" t="s">
        <v>400</v>
      </c>
      <c r="E45" s="121">
        <v>1.25</v>
      </c>
    </row>
    <row r="46" spans="1:6" x14ac:dyDescent="0.3">
      <c r="A46" s="121" t="s">
        <v>347</v>
      </c>
      <c r="B46" s="121" t="s">
        <v>327</v>
      </c>
      <c r="C46" s="121" t="s">
        <v>348</v>
      </c>
      <c r="D46" s="122" t="s">
        <v>401</v>
      </c>
      <c r="E46" s="121">
        <v>1</v>
      </c>
    </row>
    <row r="47" spans="1:6" x14ac:dyDescent="0.3">
      <c r="A47" s="121" t="s">
        <v>332</v>
      </c>
      <c r="B47" s="121" t="s">
        <v>333</v>
      </c>
      <c r="C47" s="121" t="s">
        <v>329</v>
      </c>
      <c r="D47" s="122" t="s">
        <v>383</v>
      </c>
      <c r="E47" s="121">
        <v>1</v>
      </c>
    </row>
    <row r="48" spans="1:6" x14ac:dyDescent="0.3">
      <c r="A48" s="121" t="s">
        <v>342</v>
      </c>
      <c r="B48" s="121" t="s">
        <v>343</v>
      </c>
      <c r="C48" s="121" t="s">
        <v>344</v>
      </c>
      <c r="D48" s="122" t="s">
        <v>402</v>
      </c>
      <c r="E48" s="121">
        <v>1.25</v>
      </c>
    </row>
    <row r="49" spans="1:5" x14ac:dyDescent="0.3">
      <c r="A49" s="121" t="s">
        <v>352</v>
      </c>
      <c r="B49" s="121" t="s">
        <v>333</v>
      </c>
      <c r="C49" s="121" t="s">
        <v>353</v>
      </c>
      <c r="D49" s="122" t="s">
        <v>403</v>
      </c>
      <c r="E49" s="121">
        <v>2</v>
      </c>
    </row>
    <row r="50" spans="1:5" x14ac:dyDescent="0.3">
      <c r="A50" s="3"/>
      <c r="B50" s="3"/>
      <c r="C50" s="3"/>
      <c r="D50" s="3"/>
      <c r="E50" s="3"/>
    </row>
    <row r="51" spans="1:5" x14ac:dyDescent="0.3">
      <c r="A51" s="3"/>
      <c r="B51" s="3"/>
      <c r="C51" s="3"/>
      <c r="D51" s="3"/>
      <c r="E51" s="3">
        <f>SUM(E4:E49)</f>
        <v>99.75</v>
      </c>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row r="58" spans="1:5" x14ac:dyDescent="0.3">
      <c r="A58" s="3"/>
      <c r="B58" s="3"/>
      <c r="C58" s="3"/>
      <c r="D58" s="3"/>
      <c r="E58" s="3"/>
    </row>
    <row r="59" spans="1:5" x14ac:dyDescent="0.3">
      <c r="A59" s="3"/>
      <c r="B59" s="3"/>
      <c r="C59" s="3"/>
      <c r="D59" s="3"/>
      <c r="E59" s="3"/>
    </row>
    <row r="60" spans="1:5" x14ac:dyDescent="0.3">
      <c r="A60" s="3"/>
      <c r="B60" s="3"/>
      <c r="C60" s="3"/>
      <c r="D60" s="3"/>
      <c r="E60" s="3"/>
    </row>
    <row r="61" spans="1:5" x14ac:dyDescent="0.3">
      <c r="A61" s="3"/>
      <c r="B61" s="3"/>
      <c r="C61" s="3"/>
      <c r="D61" s="3"/>
      <c r="E61" s="3"/>
    </row>
    <row r="62" spans="1:5" x14ac:dyDescent="0.3">
      <c r="A62" s="3"/>
      <c r="B62" s="3"/>
      <c r="C62" s="3"/>
      <c r="D62" s="3"/>
      <c r="E62" s="3"/>
    </row>
    <row r="63" spans="1:5" x14ac:dyDescent="0.3">
      <c r="A63" s="3"/>
      <c r="B63" s="3"/>
      <c r="C63" s="3"/>
      <c r="D63" s="3"/>
      <c r="E63" s="3"/>
    </row>
    <row r="64" spans="1:5" x14ac:dyDescent="0.3">
      <c r="A64" s="3"/>
      <c r="B64" s="3"/>
      <c r="C64" s="3"/>
      <c r="D64" s="3"/>
      <c r="E64" s="3"/>
    </row>
    <row r="65" spans="1:5" x14ac:dyDescent="0.3">
      <c r="A65" s="3"/>
      <c r="B65" s="3"/>
      <c r="C65" s="3"/>
      <c r="D65" s="3"/>
      <c r="E65" s="3"/>
    </row>
    <row r="66" spans="1:5" x14ac:dyDescent="0.3">
      <c r="A66" s="3"/>
      <c r="B66" s="3"/>
      <c r="C66" s="3"/>
      <c r="D66" s="3"/>
      <c r="E66" s="3"/>
    </row>
    <row r="67" spans="1:5" x14ac:dyDescent="0.3">
      <c r="A67" s="3"/>
      <c r="B67" s="3"/>
      <c r="C67" s="3"/>
      <c r="D67" s="3"/>
      <c r="E67" s="3"/>
    </row>
    <row r="68" spans="1:5" x14ac:dyDescent="0.3">
      <c r="A68" s="3"/>
      <c r="B68" s="3"/>
      <c r="C68" s="3"/>
      <c r="D68" s="3"/>
      <c r="E68" s="3"/>
    </row>
    <row r="69" spans="1:5" x14ac:dyDescent="0.3">
      <c r="A69" s="3"/>
      <c r="B69" s="3"/>
      <c r="C69" s="3"/>
      <c r="D69" s="3"/>
      <c r="E69" s="3"/>
    </row>
    <row r="70" spans="1:5" x14ac:dyDescent="0.3">
      <c r="A70" s="3"/>
      <c r="B70" s="3"/>
      <c r="C70" s="3"/>
      <c r="D70" s="3"/>
      <c r="E70" s="3"/>
    </row>
    <row r="71" spans="1:5" x14ac:dyDescent="0.3">
      <c r="A71" s="3"/>
      <c r="B71" s="3"/>
      <c r="C71" s="3"/>
      <c r="D71" s="3"/>
      <c r="E71" s="3"/>
    </row>
    <row r="72" spans="1:5" x14ac:dyDescent="0.3">
      <c r="A72" s="3"/>
      <c r="B72" s="3"/>
      <c r="C72" s="3"/>
      <c r="D72" s="3"/>
      <c r="E72" s="3"/>
    </row>
    <row r="73" spans="1:5" x14ac:dyDescent="0.3">
      <c r="A73" s="3"/>
      <c r="B73" s="3"/>
      <c r="C73" s="3"/>
      <c r="D73" s="3"/>
      <c r="E73" s="3"/>
    </row>
    <row r="74" spans="1:5" x14ac:dyDescent="0.3">
      <c r="A74" s="3"/>
      <c r="B74" s="3"/>
      <c r="C74" s="3"/>
      <c r="D74" s="3"/>
      <c r="E74" s="3"/>
    </row>
    <row r="75" spans="1:5" x14ac:dyDescent="0.3">
      <c r="A75" s="3"/>
      <c r="B75" s="3"/>
      <c r="C75" s="3"/>
      <c r="D75" s="3"/>
      <c r="E75" s="3"/>
    </row>
  </sheetData>
  <mergeCells count="2">
    <mergeCell ref="A2:E2"/>
    <mergeCell ref="A1:E1"/>
  </mergeCells>
  <dataValidations count="1">
    <dataValidation type="list" allowBlank="1" showInputMessage="1" showErrorMessage="1" sqref="B4:B31" xr:uid="{00000000-0002-0000-0300-000000000000}">
      <formula1>"E/C, E (PRAG ou PRCE), C, ATER, PUPH/MCUPH"</formula1>
    </dataValidation>
  </dataValidations>
  <hyperlinks>
    <hyperlink ref="D4" r:id="rId1" xr:uid="{1FA30207-9B4D-9A4C-90AA-3472ECB09ACC}"/>
    <hyperlink ref="D5" r:id="rId2" xr:uid="{DF490FC4-77F1-0B44-A621-96D103F1436E}"/>
    <hyperlink ref="D6" r:id="rId3" xr:uid="{085EDB7E-235E-BA4F-B9ED-59C92DECA7A5}"/>
    <hyperlink ref="D7" r:id="rId4" xr:uid="{CB483772-35B5-1942-8A76-5DFDFF805568}"/>
    <hyperlink ref="D8" r:id="rId5" xr:uid="{873C18C5-4846-BF41-B41A-E35098474E5C}"/>
    <hyperlink ref="D9" r:id="rId6" xr:uid="{EAFBB6D8-C0F1-C44B-B554-BCAC134A27F3}"/>
    <hyperlink ref="D10" r:id="rId7" xr:uid="{E240AB6A-589A-6B43-BB99-F3EBF3FC688B}"/>
    <hyperlink ref="D11" r:id="rId8" xr:uid="{D720EA01-502D-C144-BC27-2916E4BF7C5A}"/>
    <hyperlink ref="D12" r:id="rId9" xr:uid="{9C8462C8-96F6-6840-87D3-6FD552312BF6}"/>
    <hyperlink ref="D13" r:id="rId10" xr:uid="{3D5EAB41-75E8-8A4D-B885-4426661B673E}"/>
    <hyperlink ref="D14" r:id="rId11" xr:uid="{E6CF53AA-168F-8342-9E3E-E48BF3833855}"/>
    <hyperlink ref="D15" r:id="rId12" xr:uid="{20C82BC7-D80B-B743-BC44-C33C122BF886}"/>
    <hyperlink ref="D16" r:id="rId13" xr:uid="{0889A8B7-C0B5-B640-8CCC-07086A711C2B}"/>
    <hyperlink ref="D17" r:id="rId14" xr:uid="{2A83B641-3C37-8B46-98E7-718D2ABFC911}"/>
    <hyperlink ref="D18" r:id="rId15" xr:uid="{0942967D-62DE-9848-B1B3-21768DB13C48}"/>
    <hyperlink ref="D19" r:id="rId16" xr:uid="{DFC847B0-E3A6-3747-8511-B73E35E63F17}"/>
    <hyperlink ref="D20" r:id="rId17" xr:uid="{B5F79020-715A-684D-8306-D87FAC0E853E}"/>
    <hyperlink ref="D21" r:id="rId18" xr:uid="{FE6B2B70-B549-1840-AF6A-76B143CF1F7D}"/>
    <hyperlink ref="D22" r:id="rId19" xr:uid="{3D7F2293-6699-2445-A641-A6ED55D906D4}"/>
    <hyperlink ref="D23" r:id="rId20" xr:uid="{F50F352B-4C05-0E4E-944C-8517A65AEA83}"/>
    <hyperlink ref="D24" r:id="rId21" xr:uid="{52BAE97A-83E4-7846-9013-8F9B8DABE228}"/>
    <hyperlink ref="D25" r:id="rId22" xr:uid="{33B8B3A3-2B3F-2A42-834C-2383EEC468DE}"/>
    <hyperlink ref="D26" r:id="rId23" xr:uid="{4BB5718C-DB19-4D4E-942C-89CD7DD5073C}"/>
    <hyperlink ref="D27" r:id="rId24" xr:uid="{44D64EA1-DFB8-C94A-AD90-0A01DB1264AB}"/>
    <hyperlink ref="D28" r:id="rId25" xr:uid="{EAFCF5CD-5370-284F-8086-A89AB26E02BB}"/>
    <hyperlink ref="D29" r:id="rId26" xr:uid="{9A38CC02-FDF0-F74E-B7D0-FAA165C785DA}"/>
    <hyperlink ref="D30" r:id="rId27" xr:uid="{D9DB200A-4C29-2E46-90D7-BCD7A3D346AE}"/>
    <hyperlink ref="D31" r:id="rId28" xr:uid="{E6D9EBDD-91B9-1F4B-AB12-C9CCFE61995C}"/>
    <hyperlink ref="D32" r:id="rId29" xr:uid="{91A5F7BF-CB66-434A-96D4-397083EFB4CB}"/>
    <hyperlink ref="D33" r:id="rId30" xr:uid="{688930CB-14BC-D945-BD6D-0F5057E54AE6}"/>
    <hyperlink ref="D34" r:id="rId31" xr:uid="{5B5C3571-3DC3-1B4B-8C01-33335D9617D6}"/>
    <hyperlink ref="D35" r:id="rId32" xr:uid="{8A6141BF-3ABF-1940-908B-1381D12FF74C}"/>
    <hyperlink ref="D38" r:id="rId33" xr:uid="{6D9BD6D5-3CD9-F145-8AF8-4D14C086DCDF}"/>
    <hyperlink ref="D37" r:id="rId34" xr:uid="{49112F57-9B6C-9B49-B4FD-ECD83C2B76B3}"/>
    <hyperlink ref="D39" r:id="rId35" xr:uid="{F6F80031-1066-B74C-9D07-CE54ED4A5D3A}"/>
    <hyperlink ref="D40" r:id="rId36" xr:uid="{EDF7FEC7-9510-584A-88A3-E9A8AB0A4E96}"/>
    <hyperlink ref="D41" r:id="rId37" xr:uid="{7C3B32CB-0384-414D-9268-2A8D789FBA9B}"/>
    <hyperlink ref="D42" r:id="rId38" xr:uid="{40E4E5F0-5EE5-BE49-B77E-C13A39D22287}"/>
    <hyperlink ref="D43" r:id="rId39" xr:uid="{C127B818-C201-4642-9097-75CE3D96566A}"/>
    <hyperlink ref="D44" r:id="rId40" xr:uid="{19A57A83-20D1-4B4C-806A-EBF1F35DF814}"/>
    <hyperlink ref="D45" r:id="rId41" xr:uid="{A2604E31-B62F-FF49-B42D-B72447FE3370}"/>
    <hyperlink ref="D46" r:id="rId42" xr:uid="{835BF8F3-8E85-BE49-A335-2342D0A4C805}"/>
    <hyperlink ref="D47" r:id="rId43" xr:uid="{CCA3CD68-61C9-2046-8AE3-4009F7ACA9FD}"/>
    <hyperlink ref="D48" r:id="rId44" xr:uid="{68C7989F-5E72-CA49-AFEC-B43A75A9FE0A}"/>
    <hyperlink ref="D49" r:id="rId45" xr:uid="{ACB73FC7-53B3-0343-B1C2-A1B49E2917D2}"/>
    <hyperlink ref="D36" r:id="rId46" xr:uid="{1F18A22D-F097-5545-8468-AD615C045485}"/>
  </hyperlinks>
  <pageMargins left="0.7" right="0.7" top="0.75" bottom="0.75" header="0.3" footer="0.3"/>
  <pageSetup paperSize="9" scale="45" orientation="portrait" verticalDpi="0" r:id="rId47"/>
  <headerFooter>
    <oddHeader>&amp;L&amp;G</oddHeader>
  </headerFooter>
  <legacyDrawingHF r:id="rId4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3" t="s">
        <v>217</v>
      </c>
      <c r="B1" s="194"/>
      <c r="C1" s="194"/>
      <c r="D1" s="194"/>
      <c r="E1" s="194"/>
      <c r="F1" s="194"/>
      <c r="G1" s="194"/>
      <c r="H1" s="194"/>
      <c r="I1" s="194"/>
      <c r="J1" s="194"/>
      <c r="K1" s="194"/>
      <c r="L1" s="194"/>
      <c r="M1" s="195"/>
    </row>
    <row r="2" spans="1:13" s="4" customFormat="1" ht="20.25" customHeight="1" x14ac:dyDescent="0.3">
      <c r="A2" s="79" t="s">
        <v>154</v>
      </c>
      <c r="B2" s="198" t="s">
        <v>320</v>
      </c>
      <c r="C2" s="199"/>
      <c r="D2" s="204"/>
      <c r="E2" s="205"/>
      <c r="F2" s="205"/>
      <c r="G2" s="205"/>
      <c r="H2" s="205"/>
      <c r="I2" s="205"/>
      <c r="J2" s="205"/>
      <c r="K2" s="205"/>
      <c r="L2" s="205"/>
      <c r="M2" s="206"/>
    </row>
    <row r="3" spans="1:13" s="4" customFormat="1" ht="20.25" customHeight="1" x14ac:dyDescent="0.3">
      <c r="A3" s="5" t="s">
        <v>13</v>
      </c>
      <c r="B3" s="200" t="s">
        <v>321</v>
      </c>
      <c r="C3" s="201"/>
      <c r="D3" s="207"/>
      <c r="E3" s="208"/>
      <c r="F3" s="208"/>
      <c r="G3" s="208"/>
      <c r="H3" s="208"/>
      <c r="I3" s="208"/>
      <c r="J3" s="208"/>
      <c r="K3" s="208"/>
      <c r="L3" s="208"/>
      <c r="M3" s="209"/>
    </row>
    <row r="4" spans="1:13" s="4" customFormat="1" ht="20.25" customHeight="1" x14ac:dyDescent="0.3">
      <c r="A4" s="5" t="s">
        <v>14</v>
      </c>
      <c r="B4" s="200" t="s">
        <v>321</v>
      </c>
      <c r="C4" s="201"/>
      <c r="D4" s="207"/>
      <c r="E4" s="208"/>
      <c r="F4" s="208"/>
      <c r="G4" s="208"/>
      <c r="H4" s="208"/>
      <c r="I4" s="208"/>
      <c r="J4" s="208"/>
      <c r="K4" s="208"/>
      <c r="L4" s="208"/>
      <c r="M4" s="209"/>
    </row>
    <row r="5" spans="1:13" s="4" customFormat="1" ht="20.25" customHeight="1" thickBot="1" x14ac:dyDescent="0.35">
      <c r="A5" s="6" t="s">
        <v>15</v>
      </c>
      <c r="B5" s="202">
        <v>100</v>
      </c>
      <c r="C5" s="203"/>
      <c r="D5" s="210"/>
      <c r="E5" s="211"/>
      <c r="F5" s="211"/>
      <c r="G5" s="211"/>
      <c r="H5" s="211"/>
      <c r="I5" s="211"/>
      <c r="J5" s="211"/>
      <c r="K5" s="211"/>
      <c r="L5" s="211"/>
      <c r="M5" s="212"/>
    </row>
    <row r="6" spans="1:13" ht="15.75" customHeight="1" x14ac:dyDescent="0.3">
      <c r="A6" s="213" t="s">
        <v>16</v>
      </c>
      <c r="B6" s="196"/>
      <c r="C6" s="196" t="s">
        <v>30</v>
      </c>
      <c r="D6" s="196"/>
      <c r="E6" s="196"/>
      <c r="F6" s="196"/>
      <c r="G6" s="196"/>
      <c r="H6" s="196"/>
      <c r="I6" s="196"/>
      <c r="J6" s="196"/>
      <c r="K6" s="196"/>
      <c r="L6" s="196"/>
      <c r="M6" s="197"/>
    </row>
    <row r="7" spans="1:13" ht="31.5" customHeight="1" x14ac:dyDescent="0.3">
      <c r="A7" s="7" t="s">
        <v>17</v>
      </c>
      <c r="B7" s="10" t="s">
        <v>6</v>
      </c>
      <c r="C7" s="9" t="s">
        <v>19</v>
      </c>
      <c r="D7" s="217"/>
      <c r="E7" s="218"/>
      <c r="F7" s="218"/>
      <c r="G7" s="218"/>
      <c r="H7" s="218"/>
      <c r="I7" s="218"/>
      <c r="J7" s="218"/>
      <c r="K7" s="218"/>
      <c r="L7" s="218"/>
      <c r="M7" s="219"/>
    </row>
    <row r="8" spans="1:13" ht="31.5" customHeight="1" x14ac:dyDescent="0.3">
      <c r="A8" s="7" t="s">
        <v>18</v>
      </c>
      <c r="B8" s="10" t="s">
        <v>6</v>
      </c>
      <c r="C8" s="9" t="s">
        <v>19</v>
      </c>
      <c r="D8" s="217"/>
      <c r="E8" s="218"/>
      <c r="F8" s="218"/>
      <c r="G8" s="218"/>
      <c r="H8" s="218"/>
      <c r="I8" s="218"/>
      <c r="J8" s="218"/>
      <c r="K8" s="218"/>
      <c r="L8" s="218"/>
      <c r="M8" s="219"/>
    </row>
    <row r="9" spans="1:13" ht="31.5" customHeight="1" x14ac:dyDescent="0.3">
      <c r="A9" s="7" t="s">
        <v>20</v>
      </c>
      <c r="B9" s="10" t="s">
        <v>5</v>
      </c>
      <c r="C9" s="214" t="s">
        <v>33</v>
      </c>
      <c r="D9" s="215"/>
      <c r="E9" s="215"/>
      <c r="F9" s="215"/>
      <c r="G9" s="215"/>
      <c r="H9" s="215"/>
      <c r="I9" s="215"/>
      <c r="J9" s="215"/>
      <c r="K9" s="215"/>
      <c r="L9" s="215"/>
      <c r="M9" s="216"/>
    </row>
    <row r="10" spans="1:13" ht="31.5" customHeight="1" x14ac:dyDescent="0.3">
      <c r="A10" s="7" t="s">
        <v>21</v>
      </c>
      <c r="B10" s="10" t="s">
        <v>5</v>
      </c>
      <c r="C10" s="187" t="s">
        <v>34</v>
      </c>
      <c r="D10" s="188"/>
      <c r="E10" s="188"/>
      <c r="F10" s="188"/>
      <c r="G10" s="188"/>
      <c r="H10" s="188"/>
      <c r="I10" s="188"/>
      <c r="J10" s="188"/>
      <c r="K10" s="188"/>
      <c r="L10" s="188"/>
      <c r="M10" s="189"/>
    </row>
    <row r="11" spans="1:13" ht="31.5" customHeight="1" x14ac:dyDescent="0.3">
      <c r="A11" s="7" t="s">
        <v>22</v>
      </c>
      <c r="B11" s="10" t="s">
        <v>6</v>
      </c>
      <c r="C11" s="12" t="s">
        <v>32</v>
      </c>
      <c r="D11" s="184" t="s">
        <v>35</v>
      </c>
      <c r="E11" s="185"/>
      <c r="F11" s="185"/>
      <c r="G11" s="185"/>
      <c r="H11" s="185"/>
      <c r="I11" s="185"/>
      <c r="J11" s="185"/>
      <c r="K11" s="185"/>
      <c r="L11" s="185"/>
      <c r="M11" s="186"/>
    </row>
    <row r="12" spans="1:13" ht="31.5" customHeight="1" x14ac:dyDescent="0.3">
      <c r="A12" s="7" t="s">
        <v>23</v>
      </c>
      <c r="B12" s="10" t="s">
        <v>6</v>
      </c>
      <c r="C12" s="12" t="s">
        <v>32</v>
      </c>
      <c r="D12" s="182" t="s">
        <v>36</v>
      </c>
      <c r="E12" s="183"/>
      <c r="F12" s="63"/>
      <c r="G12" s="176"/>
      <c r="H12" s="177"/>
      <c r="I12" s="177"/>
      <c r="J12" s="177"/>
      <c r="K12" s="177"/>
      <c r="L12" s="177"/>
      <c r="M12" s="178"/>
    </row>
    <row r="13" spans="1:13" ht="31.5" customHeight="1" x14ac:dyDescent="0.3">
      <c r="A13" s="7" t="s">
        <v>24</v>
      </c>
      <c r="B13" s="10" t="s">
        <v>6</v>
      </c>
      <c r="C13" s="12" t="s">
        <v>32</v>
      </c>
      <c r="D13" s="182" t="s">
        <v>37</v>
      </c>
      <c r="E13" s="183"/>
      <c r="F13" s="63"/>
      <c r="G13" s="179"/>
      <c r="H13" s="180"/>
      <c r="I13" s="180"/>
      <c r="J13" s="180"/>
      <c r="K13" s="180"/>
      <c r="L13" s="180"/>
      <c r="M13" s="181"/>
    </row>
    <row r="14" spans="1:13" ht="31.5" customHeight="1" x14ac:dyDescent="0.3">
      <c r="A14" s="7" t="s">
        <v>25</v>
      </c>
      <c r="B14" s="10" t="s">
        <v>6</v>
      </c>
      <c r="C14" s="12" t="s">
        <v>32</v>
      </c>
      <c r="D14" s="184" t="s">
        <v>38</v>
      </c>
      <c r="E14" s="185"/>
      <c r="F14" s="185"/>
      <c r="G14" s="185"/>
      <c r="H14" s="185"/>
      <c r="I14" s="185"/>
      <c r="J14" s="185"/>
      <c r="K14" s="185"/>
      <c r="L14" s="185"/>
      <c r="M14" s="186"/>
    </row>
    <row r="15" spans="1:13" ht="31.5" customHeight="1" x14ac:dyDescent="0.3">
      <c r="A15" s="7" t="s">
        <v>26</v>
      </c>
      <c r="B15" s="10" t="s">
        <v>6</v>
      </c>
      <c r="C15" s="12" t="s">
        <v>32</v>
      </c>
      <c r="D15" s="184" t="s">
        <v>39</v>
      </c>
      <c r="E15" s="185"/>
      <c r="F15" s="185"/>
      <c r="G15" s="185"/>
      <c r="H15" s="185"/>
      <c r="I15" s="185"/>
      <c r="J15" s="185"/>
      <c r="K15" s="185"/>
      <c r="L15" s="185"/>
      <c r="M15" s="186"/>
    </row>
    <row r="16" spans="1:13" ht="31.5" customHeight="1" x14ac:dyDescent="0.3">
      <c r="A16" s="7" t="s">
        <v>27</v>
      </c>
      <c r="B16" s="10" t="s">
        <v>6</v>
      </c>
      <c r="C16" s="12" t="s">
        <v>32</v>
      </c>
      <c r="D16" s="9" t="s">
        <v>40</v>
      </c>
      <c r="E16" s="9"/>
      <c r="F16" s="217"/>
      <c r="G16" s="218"/>
      <c r="H16" s="218"/>
      <c r="I16" s="218"/>
      <c r="J16" s="218"/>
      <c r="K16" s="218"/>
      <c r="L16" s="218"/>
      <c r="M16" s="219"/>
    </row>
    <row r="17" spans="1:13" ht="31.5" customHeight="1" x14ac:dyDescent="0.3">
      <c r="A17" s="7" t="s">
        <v>28</v>
      </c>
      <c r="B17" s="10" t="s">
        <v>5</v>
      </c>
      <c r="C17" s="12" t="s">
        <v>32</v>
      </c>
      <c r="D17" s="9" t="s">
        <v>40</v>
      </c>
      <c r="E17" s="9"/>
      <c r="F17" s="220" t="s">
        <v>316</v>
      </c>
      <c r="G17" s="218"/>
      <c r="H17" s="218"/>
      <c r="I17" s="218"/>
      <c r="J17" s="218"/>
      <c r="K17" s="218"/>
      <c r="L17" s="218"/>
      <c r="M17" s="219"/>
    </row>
    <row r="18" spans="1:13" ht="48.75" customHeight="1" thickBot="1" x14ac:dyDescent="0.35">
      <c r="A18" s="8" t="s">
        <v>29</v>
      </c>
      <c r="B18" s="11" t="s">
        <v>6</v>
      </c>
      <c r="C18" s="190" t="s">
        <v>41</v>
      </c>
      <c r="D18" s="191"/>
      <c r="E18" s="191"/>
      <c r="F18" s="191"/>
      <c r="G18" s="191"/>
      <c r="H18" s="191"/>
      <c r="I18" s="191"/>
      <c r="J18" s="191"/>
      <c r="K18" s="191"/>
      <c r="L18" s="191"/>
      <c r="M18" s="19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zoomScale="90" zoomScaleNormal="90" workbookViewId="0">
      <selection activeCell="A41" sqref="A41:J42"/>
    </sheetView>
  </sheetViews>
  <sheetFormatPr baseColWidth="10" defaultRowHeight="14.4" x14ac:dyDescent="0.3"/>
  <cols>
    <col min="1" max="1" width="21.4414062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221" t="s">
        <v>218</v>
      </c>
      <c r="B1" s="222"/>
      <c r="C1" s="222"/>
      <c r="D1" s="222"/>
      <c r="E1" s="222"/>
      <c r="F1" s="222"/>
      <c r="G1" s="222"/>
      <c r="H1" s="222"/>
      <c r="I1" s="222"/>
      <c r="J1" s="222"/>
      <c r="K1" s="222"/>
      <c r="L1" s="222"/>
      <c r="M1" s="17"/>
    </row>
    <row r="2" spans="1:14" x14ac:dyDescent="0.3">
      <c r="A2" s="223" t="s">
        <v>212</v>
      </c>
      <c r="B2" s="224"/>
      <c r="C2" s="224"/>
      <c r="D2" s="224"/>
      <c r="E2" s="224"/>
      <c r="F2" s="224"/>
      <c r="G2" s="224"/>
      <c r="H2" s="224"/>
      <c r="I2" s="224"/>
      <c r="J2" s="224"/>
      <c r="K2" s="224"/>
      <c r="L2" s="225"/>
    </row>
    <row r="3" spans="1:14" ht="30" customHeight="1" x14ac:dyDescent="0.3">
      <c r="A3" s="78" t="s">
        <v>161</v>
      </c>
      <c r="B3" s="226" t="s">
        <v>227</v>
      </c>
      <c r="C3" s="227"/>
      <c r="D3" s="228">
        <v>1</v>
      </c>
      <c r="E3" s="229"/>
      <c r="F3" s="229"/>
      <c r="G3" s="229"/>
      <c r="H3" s="229"/>
      <c r="I3" s="229"/>
      <c r="J3" s="229"/>
      <c r="K3" s="229"/>
      <c r="L3" s="230"/>
    </row>
    <row r="4" spans="1:14" ht="94.5" customHeight="1" thickBot="1" x14ac:dyDescent="0.35">
      <c r="A4" s="76" t="s">
        <v>162</v>
      </c>
      <c r="B4" s="77" t="s">
        <v>163</v>
      </c>
      <c r="C4" s="77" t="s">
        <v>164</v>
      </c>
      <c r="D4" s="77" t="s">
        <v>165</v>
      </c>
      <c r="E4" s="77" t="s">
        <v>166</v>
      </c>
      <c r="F4" s="77" t="s">
        <v>257</v>
      </c>
      <c r="G4" s="77" t="s">
        <v>167</v>
      </c>
      <c r="H4" s="77" t="s">
        <v>258</v>
      </c>
      <c r="I4" s="77" t="s">
        <v>226</v>
      </c>
      <c r="J4" s="77" t="s">
        <v>258</v>
      </c>
      <c r="K4" s="74" t="s">
        <v>222</v>
      </c>
      <c r="L4" s="75" t="s">
        <v>221</v>
      </c>
      <c r="M4" s="33"/>
      <c r="N4" s="33"/>
    </row>
    <row r="5" spans="1:14" ht="72.599999999999994" thickBot="1" x14ac:dyDescent="0.35">
      <c r="A5" s="109" t="s">
        <v>317</v>
      </c>
      <c r="B5" s="20">
        <v>0</v>
      </c>
      <c r="C5" s="24"/>
      <c r="D5" s="20"/>
      <c r="E5" s="20">
        <v>32.5</v>
      </c>
      <c r="F5" s="20" t="s">
        <v>147</v>
      </c>
      <c r="G5" s="20"/>
      <c r="H5" s="20"/>
      <c r="I5" s="20"/>
      <c r="J5" s="20"/>
      <c r="K5" s="64">
        <f>E5*1.5+G5+I5*2/3</f>
        <v>48.75</v>
      </c>
      <c r="L5" s="65">
        <f>IF(F5="non",0,E5*1.5)+IF(H5="non",0,G5*1)+IF(J5="non",0,I5*2/3)</f>
        <v>0</v>
      </c>
      <c r="N5" s="33"/>
    </row>
    <row r="6" spans="1:14" ht="36.6" thickBot="1" x14ac:dyDescent="0.35">
      <c r="A6" s="111" t="s">
        <v>322</v>
      </c>
      <c r="B6" s="18"/>
      <c r="C6" s="18"/>
      <c r="D6" s="18"/>
      <c r="E6" s="113">
        <v>35</v>
      </c>
      <c r="F6" s="20" t="s">
        <v>147</v>
      </c>
      <c r="G6" s="18"/>
      <c r="H6" s="18"/>
      <c r="I6" s="18"/>
      <c r="J6" s="18"/>
      <c r="K6" s="66">
        <f t="shared" ref="K6:K35" si="0">E6*1.5+G6+I6*2/3</f>
        <v>52.5</v>
      </c>
      <c r="L6" s="65">
        <f t="shared" ref="L6:L35" si="1">IF(F6="non",0,E6*1.5)+IF(H6="non",0,G6*1)+IF(J6="non",0,I6*2/3)</f>
        <v>0</v>
      </c>
      <c r="N6" s="33"/>
    </row>
    <row r="7" spans="1:14" ht="36.6" thickBot="1" x14ac:dyDescent="0.35">
      <c r="A7" s="112" t="s">
        <v>323</v>
      </c>
      <c r="B7" s="18"/>
      <c r="C7" s="18"/>
      <c r="D7" s="18"/>
      <c r="F7" s="20"/>
      <c r="G7" s="18"/>
      <c r="H7" s="18"/>
      <c r="I7" s="18"/>
      <c r="J7" s="18"/>
      <c r="K7" s="66">
        <f>E8*1.5+G7+I7*2/3</f>
        <v>48.375</v>
      </c>
      <c r="L7" s="65">
        <f t="shared" si="1"/>
        <v>0</v>
      </c>
      <c r="N7" s="33"/>
    </row>
    <row r="8" spans="1:14" ht="24.6" thickBot="1" x14ac:dyDescent="0.35">
      <c r="A8" s="112" t="s">
        <v>324</v>
      </c>
      <c r="B8" s="18"/>
      <c r="C8" s="18"/>
      <c r="D8" s="18"/>
      <c r="E8" s="114">
        <v>32.25</v>
      </c>
      <c r="F8" s="20" t="s">
        <v>147</v>
      </c>
      <c r="G8" s="18"/>
      <c r="H8" s="18"/>
      <c r="I8" s="18"/>
      <c r="J8" s="18"/>
      <c r="K8" s="66">
        <f>E9*1.5+G8+I8*2/3</f>
        <v>0</v>
      </c>
      <c r="L8" s="65">
        <f t="shared" si="1"/>
        <v>0</v>
      </c>
      <c r="N8" s="33"/>
    </row>
    <row r="9" spans="1:14" ht="15" thickBot="1" x14ac:dyDescent="0.35">
      <c r="A9" s="21"/>
      <c r="B9" s="18"/>
      <c r="C9" s="18"/>
      <c r="D9" s="18"/>
      <c r="E9" s="18"/>
      <c r="F9" s="18"/>
      <c r="G9" s="18"/>
      <c r="H9" s="18"/>
      <c r="I9" s="18"/>
      <c r="J9" s="18"/>
      <c r="K9" s="66">
        <f t="shared" si="0"/>
        <v>0</v>
      </c>
      <c r="L9" s="65">
        <f t="shared" si="1"/>
        <v>0</v>
      </c>
      <c r="N9" s="33"/>
    </row>
    <row r="10" spans="1:14" ht="15" thickBot="1" x14ac:dyDescent="0.35">
      <c r="A10" s="21"/>
      <c r="B10" s="18"/>
      <c r="C10" s="18"/>
      <c r="D10" s="18"/>
      <c r="E10" s="18"/>
      <c r="F10" s="18"/>
      <c r="G10" s="18"/>
      <c r="H10" s="18"/>
      <c r="I10" s="18"/>
      <c r="J10" s="18"/>
      <c r="K10" s="66">
        <f t="shared" si="0"/>
        <v>0</v>
      </c>
      <c r="L10" s="65">
        <f t="shared" si="1"/>
        <v>0</v>
      </c>
      <c r="N10" s="33"/>
    </row>
    <row r="11" spans="1:14" ht="15" thickBot="1" x14ac:dyDescent="0.35">
      <c r="A11" s="21"/>
      <c r="B11" s="18"/>
      <c r="C11" s="18"/>
      <c r="D11" s="18"/>
      <c r="E11" s="18"/>
      <c r="F11" s="18"/>
      <c r="G11" s="18"/>
      <c r="H11" s="18"/>
      <c r="I11" s="18"/>
      <c r="J11" s="18"/>
      <c r="K11" s="66">
        <f t="shared" si="0"/>
        <v>0</v>
      </c>
      <c r="L11" s="65">
        <f t="shared" si="1"/>
        <v>0</v>
      </c>
      <c r="N11" s="33"/>
    </row>
    <row r="12" spans="1:14" ht="15" thickBot="1" x14ac:dyDescent="0.35">
      <c r="A12" s="21"/>
      <c r="B12" s="18"/>
      <c r="C12" s="18"/>
      <c r="D12" s="18"/>
      <c r="E12" s="18"/>
      <c r="F12" s="18"/>
      <c r="G12" s="18"/>
      <c r="H12" s="18"/>
      <c r="I12" s="18"/>
      <c r="J12" s="18"/>
      <c r="K12" s="66">
        <f t="shared" si="0"/>
        <v>0</v>
      </c>
      <c r="L12" s="65">
        <f t="shared" si="1"/>
        <v>0</v>
      </c>
      <c r="N12" s="33"/>
    </row>
    <row r="13" spans="1:14" ht="15"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15" thickBot="1" x14ac:dyDescent="0.35">
      <c r="A22" s="21"/>
      <c r="B22" s="18"/>
      <c r="C22" s="18"/>
      <c r="D22" s="18"/>
      <c r="E22" s="18"/>
      <c r="F22" s="18"/>
      <c r="G22" s="18"/>
      <c r="H22" s="18"/>
      <c r="I22" s="18"/>
      <c r="J22" s="18"/>
      <c r="K22" s="66">
        <f t="shared" si="0"/>
        <v>0</v>
      </c>
      <c r="L22" s="65">
        <f t="shared" si="1"/>
        <v>0</v>
      </c>
      <c r="N22" s="33"/>
    </row>
    <row r="23" spans="1:14" ht="15"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168</v>
      </c>
      <c r="E36" s="27">
        <f>SUM(E5:E35)</f>
        <v>99.75</v>
      </c>
      <c r="F36" s="27"/>
      <c r="G36" s="27">
        <f t="shared" ref="G36:L36" si="2">SUM(G5:G35)</f>
        <v>0</v>
      </c>
      <c r="H36" s="27"/>
      <c r="I36" s="27">
        <f t="shared" si="2"/>
        <v>0</v>
      </c>
      <c r="J36" s="27"/>
      <c r="K36" s="68">
        <f t="shared" si="2"/>
        <v>149.625</v>
      </c>
      <c r="L36" s="68">
        <f t="shared" si="2"/>
        <v>0</v>
      </c>
    </row>
    <row r="37" spans="1:12" ht="15" thickBot="1" x14ac:dyDescent="0.35"/>
    <row r="38" spans="1:12" x14ac:dyDescent="0.3">
      <c r="A38" s="223" t="s">
        <v>213</v>
      </c>
      <c r="B38" s="224"/>
      <c r="C38" s="224"/>
      <c r="D38" s="224"/>
      <c r="E38" s="224"/>
      <c r="F38" s="224"/>
      <c r="G38" s="224"/>
      <c r="H38" s="224"/>
      <c r="I38" s="224"/>
      <c r="J38" s="224"/>
      <c r="K38" s="224"/>
      <c r="L38" s="225"/>
    </row>
    <row r="39" spans="1:12" x14ac:dyDescent="0.3">
      <c r="A39" s="78" t="s">
        <v>161</v>
      </c>
      <c r="B39" s="226" t="s">
        <v>227</v>
      </c>
      <c r="C39" s="227"/>
      <c r="D39" s="228">
        <v>2</v>
      </c>
      <c r="E39" s="229"/>
      <c r="F39" s="229"/>
      <c r="G39" s="229"/>
      <c r="H39" s="229"/>
      <c r="I39" s="229"/>
      <c r="J39" s="229"/>
      <c r="K39" s="229"/>
      <c r="L39" s="230"/>
    </row>
    <row r="40" spans="1:12" ht="43.8" thickBot="1" x14ac:dyDescent="0.35">
      <c r="A40" s="76" t="s">
        <v>162</v>
      </c>
      <c r="B40" s="77" t="s">
        <v>163</v>
      </c>
      <c r="C40" s="77" t="s">
        <v>164</v>
      </c>
      <c r="D40" s="77" t="s">
        <v>165</v>
      </c>
      <c r="E40" s="77" t="s">
        <v>166</v>
      </c>
      <c r="F40" s="77" t="s">
        <v>257</v>
      </c>
      <c r="G40" s="77" t="s">
        <v>167</v>
      </c>
      <c r="H40" s="77" t="s">
        <v>257</v>
      </c>
      <c r="I40" s="77" t="s">
        <v>226</v>
      </c>
      <c r="J40" s="77" t="s">
        <v>257</v>
      </c>
      <c r="K40" s="74" t="s">
        <v>222</v>
      </c>
      <c r="L40" s="75" t="s">
        <v>221</v>
      </c>
    </row>
    <row r="41" spans="1:12" ht="15" thickBot="1" x14ac:dyDescent="0.35">
      <c r="A41" s="109"/>
      <c r="B41" s="20"/>
      <c r="C41" s="24"/>
      <c r="D41" s="20"/>
      <c r="E41" s="20"/>
      <c r="F41" s="20"/>
      <c r="G41" s="20"/>
      <c r="H41" s="20"/>
      <c r="I41" s="20"/>
      <c r="J41" s="20"/>
      <c r="K41" s="67">
        <f t="shared" ref="K41:K71" si="3">E41*1.5+G41+I41*2/3</f>
        <v>0</v>
      </c>
      <c r="L41" s="65">
        <f>IF(F41="non",0,E41*1.5)+IF(H41="non",0,G41*1)+IF(J41="non",0,I41*2/3)</f>
        <v>0</v>
      </c>
    </row>
    <row r="42" spans="1:12" ht="15" thickBot="1" x14ac:dyDescent="0.35">
      <c r="A42" s="110"/>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23" t="s">
        <v>219</v>
      </c>
      <c r="B74" s="224"/>
      <c r="C74" s="224"/>
      <c r="D74" s="224"/>
      <c r="E74" s="224"/>
      <c r="F74" s="224"/>
      <c r="G74" s="224"/>
      <c r="H74" s="224"/>
      <c r="I74" s="224"/>
      <c r="J74" s="224"/>
      <c r="K74" s="224"/>
      <c r="L74" s="225"/>
    </row>
    <row r="75" spans="1:12" x14ac:dyDescent="0.3">
      <c r="A75" s="78" t="s">
        <v>161</v>
      </c>
      <c r="B75" s="226" t="s">
        <v>227</v>
      </c>
      <c r="C75" s="227"/>
      <c r="D75" s="228">
        <v>0</v>
      </c>
      <c r="E75" s="229"/>
      <c r="F75" s="229"/>
      <c r="G75" s="229"/>
      <c r="H75" s="229"/>
      <c r="I75" s="229"/>
      <c r="J75" s="229"/>
      <c r="K75" s="229"/>
      <c r="L75" s="230"/>
    </row>
    <row r="76" spans="1:12" ht="43.8" thickBot="1" x14ac:dyDescent="0.35">
      <c r="A76" s="76" t="s">
        <v>162</v>
      </c>
      <c r="B76" s="77" t="s">
        <v>163</v>
      </c>
      <c r="C76" s="77" t="s">
        <v>164</v>
      </c>
      <c r="D76" s="77" t="s">
        <v>165</v>
      </c>
      <c r="E76" s="77" t="s">
        <v>166</v>
      </c>
      <c r="F76" s="77" t="s">
        <v>257</v>
      </c>
      <c r="G76" s="77" t="s">
        <v>167</v>
      </c>
      <c r="H76" s="77" t="s">
        <v>257</v>
      </c>
      <c r="I76" s="77" t="s">
        <v>226</v>
      </c>
      <c r="J76" s="77" t="s">
        <v>257</v>
      </c>
      <c r="K76" s="74" t="s">
        <v>222</v>
      </c>
      <c r="L76" s="75" t="s">
        <v>221</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23" t="s">
        <v>220</v>
      </c>
      <c r="B110" s="224"/>
      <c r="C110" s="224"/>
      <c r="D110" s="224"/>
      <c r="E110" s="224"/>
      <c r="F110" s="224"/>
      <c r="G110" s="224"/>
      <c r="H110" s="224"/>
      <c r="I110" s="224"/>
      <c r="J110" s="224"/>
      <c r="K110" s="224"/>
      <c r="L110" s="225"/>
    </row>
    <row r="111" spans="1:12" x14ac:dyDescent="0.3">
      <c r="A111" s="78" t="s">
        <v>161</v>
      </c>
      <c r="B111" s="226" t="s">
        <v>227</v>
      </c>
      <c r="C111" s="227"/>
      <c r="D111" s="228">
        <v>0</v>
      </c>
      <c r="E111" s="229"/>
      <c r="F111" s="229"/>
      <c r="G111" s="229"/>
      <c r="H111" s="229"/>
      <c r="I111" s="229"/>
      <c r="J111" s="229"/>
      <c r="K111" s="229"/>
      <c r="L111" s="230"/>
    </row>
    <row r="112" spans="1:12" ht="43.8" thickBot="1" x14ac:dyDescent="0.35">
      <c r="A112" s="76" t="s">
        <v>162</v>
      </c>
      <c r="B112" s="77" t="s">
        <v>163</v>
      </c>
      <c r="C112" s="77" t="s">
        <v>164</v>
      </c>
      <c r="D112" s="77" t="s">
        <v>165</v>
      </c>
      <c r="E112" s="77" t="s">
        <v>166</v>
      </c>
      <c r="F112" s="77" t="s">
        <v>257</v>
      </c>
      <c r="G112" s="77" t="s">
        <v>167</v>
      </c>
      <c r="H112" s="77" t="s">
        <v>257</v>
      </c>
      <c r="I112" s="77" t="s">
        <v>226</v>
      </c>
      <c r="J112" s="77" t="s">
        <v>257</v>
      </c>
      <c r="K112" s="74" t="s">
        <v>222</v>
      </c>
      <c r="L112" s="75" t="s">
        <v>221</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223</v>
      </c>
      <c r="E146" s="60">
        <f>E144+E108+E72+E36</f>
        <v>99.75</v>
      </c>
      <c r="F146" s="60">
        <f t="shared" ref="F146:L146" si="12">F144+F108+F72+F36</f>
        <v>0</v>
      </c>
      <c r="G146" s="60">
        <f t="shared" si="12"/>
        <v>0</v>
      </c>
      <c r="H146" s="60">
        <f t="shared" si="12"/>
        <v>0</v>
      </c>
      <c r="I146" s="60">
        <f t="shared" si="12"/>
        <v>0</v>
      </c>
      <c r="J146" s="60">
        <f t="shared" si="12"/>
        <v>0</v>
      </c>
      <c r="K146" s="61">
        <f t="shared" si="12"/>
        <v>149.625</v>
      </c>
      <c r="L146" s="62">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3" sqref="K13:L13"/>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31" t="s">
        <v>255</v>
      </c>
      <c r="B1" s="231"/>
      <c r="C1" s="231"/>
      <c r="D1" s="231"/>
      <c r="E1" s="231"/>
      <c r="F1" s="231"/>
      <c r="G1" s="231"/>
      <c r="H1" s="231"/>
      <c r="I1" s="231"/>
      <c r="J1" s="231"/>
      <c r="K1" s="231"/>
      <c r="L1" s="231"/>
    </row>
    <row r="2" spans="1:12" ht="15.6" x14ac:dyDescent="0.3">
      <c r="A2" s="83" t="s">
        <v>234</v>
      </c>
      <c r="C2" s="251" t="str">
        <f>'1. NOTE PRESENTATION'!B3</f>
        <v>DIU Européen de Nutrition Clinique et Métabolisme</v>
      </c>
      <c r="D2" s="252"/>
      <c r="E2" s="252"/>
      <c r="F2" s="252"/>
      <c r="G2" s="252"/>
      <c r="H2" s="252"/>
      <c r="I2" s="252"/>
      <c r="J2" s="252"/>
      <c r="K2" s="252"/>
      <c r="L2" s="253"/>
    </row>
    <row r="3" spans="1:12" ht="15.6" x14ac:dyDescent="0.3">
      <c r="A3" s="84" t="s">
        <v>235</v>
      </c>
      <c r="D3" s="254" t="s">
        <v>319</v>
      </c>
      <c r="E3" s="255"/>
      <c r="F3" s="255"/>
      <c r="G3" s="255"/>
      <c r="H3" s="255"/>
      <c r="I3" s="256"/>
    </row>
    <row r="4" spans="1:12" ht="15.6" x14ac:dyDescent="0.3">
      <c r="A4" s="84" t="s">
        <v>236</v>
      </c>
      <c r="D4" s="95" t="str">
        <f>'1. NOTE PRESENTATION'!B10</f>
        <v>Doctorat</v>
      </c>
    </row>
    <row r="5" spans="1:12" ht="15" thickBot="1" x14ac:dyDescent="0.35"/>
    <row r="6" spans="1:12" ht="21.6" thickBot="1" x14ac:dyDescent="0.35">
      <c r="A6" s="257" t="s">
        <v>237</v>
      </c>
      <c r="B6" s="258"/>
      <c r="C6" s="258"/>
      <c r="D6" s="258"/>
      <c r="E6" s="259"/>
      <c r="G6" s="260" t="s">
        <v>238</v>
      </c>
      <c r="H6" s="261"/>
      <c r="I6" s="261"/>
      <c r="J6" s="261"/>
      <c r="K6" s="261"/>
      <c r="L6" s="262"/>
    </row>
    <row r="8" spans="1:12" ht="15.6" x14ac:dyDescent="0.3">
      <c r="C8" s="85" t="s">
        <v>239</v>
      </c>
      <c r="D8" s="85" t="s">
        <v>240</v>
      </c>
      <c r="E8" s="85" t="s">
        <v>241</v>
      </c>
      <c r="G8" s="263" t="s">
        <v>242</v>
      </c>
      <c r="H8" s="263"/>
      <c r="I8" s="263"/>
      <c r="J8" s="85" t="s">
        <v>239</v>
      </c>
      <c r="K8" s="263" t="s">
        <v>243</v>
      </c>
      <c r="L8" s="263"/>
    </row>
    <row r="9" spans="1:12" x14ac:dyDescent="0.3">
      <c r="A9" s="250" t="s">
        <v>264</v>
      </c>
      <c r="B9" s="232"/>
      <c r="C9" s="80">
        <v>8</v>
      </c>
      <c r="D9" s="81">
        <v>1257</v>
      </c>
      <c r="E9" s="86">
        <f>C9*D9</f>
        <v>10056</v>
      </c>
      <c r="G9" s="237" t="s">
        <v>256</v>
      </c>
      <c r="H9" s="238"/>
      <c r="I9" s="239"/>
      <c r="J9" s="87"/>
      <c r="K9" s="234">
        <f>C9*E17</f>
        <v>456</v>
      </c>
      <c r="L9" s="235"/>
    </row>
    <row r="10" spans="1:12" x14ac:dyDescent="0.3">
      <c r="A10" s="232" t="s">
        <v>259</v>
      </c>
      <c r="B10" s="233"/>
      <c r="C10" s="80"/>
      <c r="D10" s="81"/>
      <c r="E10" s="86">
        <f t="shared" ref="E10:E12" si="0">C10*D10</f>
        <v>0</v>
      </c>
      <c r="G10" s="237" t="s">
        <v>245</v>
      </c>
      <c r="H10" s="238"/>
      <c r="I10" s="239"/>
      <c r="J10" s="87"/>
      <c r="K10" s="234">
        <f>IF(D4="Licence",((C9*100)+((E9+E13)-(C9*100))*(35/100)),IF(D4="Master",((C9*200)+((E9+E13)-(C9*200))*(35/100)),((C9*500)+((E9+E13)-(C9*500))*(35/100))))</f>
        <v>6242.1</v>
      </c>
      <c r="L10" s="235"/>
    </row>
    <row r="11" spans="1:12" x14ac:dyDescent="0.3">
      <c r="A11" s="232" t="s">
        <v>260</v>
      </c>
      <c r="B11" s="233"/>
      <c r="C11" s="80"/>
      <c r="D11" s="81"/>
      <c r="E11" s="86">
        <f t="shared" si="0"/>
        <v>0</v>
      </c>
      <c r="G11" s="237" t="s">
        <v>247</v>
      </c>
      <c r="H11" s="238"/>
      <c r="I11" s="239"/>
      <c r="J11" s="87"/>
      <c r="K11" s="240"/>
      <c r="L11" s="241"/>
    </row>
    <row r="12" spans="1:12" x14ac:dyDescent="0.3">
      <c r="A12" s="232" t="s">
        <v>261</v>
      </c>
      <c r="B12" s="233"/>
      <c r="C12" s="80"/>
      <c r="D12" s="81"/>
      <c r="E12" s="86">
        <f t="shared" si="0"/>
        <v>0</v>
      </c>
      <c r="G12" s="237" t="s">
        <v>248</v>
      </c>
      <c r="H12" s="238"/>
      <c r="I12" s="239"/>
      <c r="J12" s="87"/>
      <c r="K12" s="240"/>
      <c r="L12" s="241"/>
    </row>
    <row r="13" spans="1:12" ht="15.6" x14ac:dyDescent="0.3">
      <c r="A13" s="250" t="s">
        <v>244</v>
      </c>
      <c r="B13" s="232"/>
      <c r="C13" s="80">
        <v>1</v>
      </c>
      <c r="D13" s="81">
        <v>350</v>
      </c>
      <c r="E13" s="86">
        <f>C13*D13</f>
        <v>350</v>
      </c>
      <c r="G13" s="237" t="s">
        <v>249</v>
      </c>
      <c r="H13" s="238"/>
      <c r="I13" s="239"/>
      <c r="J13" s="87"/>
      <c r="K13" s="240"/>
      <c r="L13" s="241"/>
    </row>
    <row r="14" spans="1:12" x14ac:dyDescent="0.3">
      <c r="A14" s="250" t="s">
        <v>246</v>
      </c>
      <c r="B14" s="232"/>
      <c r="C14" s="18"/>
      <c r="D14" s="18"/>
      <c r="E14" s="81"/>
      <c r="G14" s="92" t="s">
        <v>251</v>
      </c>
      <c r="H14" s="92"/>
      <c r="I14" s="92"/>
      <c r="J14" s="96">
        <f>'5. MAQUETTE'!L146</f>
        <v>0</v>
      </c>
      <c r="K14" s="234">
        <f>J14*51.39</f>
        <v>0</v>
      </c>
      <c r="L14" s="235"/>
    </row>
    <row r="15" spans="1:12" ht="21" x14ac:dyDescent="0.3">
      <c r="A15" s="242" t="s">
        <v>241</v>
      </c>
      <c r="B15" s="244"/>
      <c r="C15" s="88">
        <f>SUM(C9:C14)</f>
        <v>9</v>
      </c>
      <c r="E15" s="89">
        <f>SUM(E9:E14)</f>
        <v>10406</v>
      </c>
      <c r="G15" s="242" t="s">
        <v>241</v>
      </c>
      <c r="H15" s="243"/>
      <c r="I15" s="244"/>
      <c r="J15" s="18"/>
      <c r="K15" s="245">
        <f>SUM(K9:K14)</f>
        <v>6698.1</v>
      </c>
      <c r="L15" s="246"/>
    </row>
    <row r="17" spans="1:12" ht="15.6" x14ac:dyDescent="0.3">
      <c r="A17" s="90" t="s">
        <v>250</v>
      </c>
      <c r="E17" s="91">
        <v>57</v>
      </c>
    </row>
    <row r="18" spans="1:12" ht="15.6" x14ac:dyDescent="0.3">
      <c r="A18" s="90"/>
      <c r="E18" s="98"/>
    </row>
    <row r="19" spans="1:12" ht="15.6" x14ac:dyDescent="0.3">
      <c r="A19" s="236" t="s">
        <v>262</v>
      </c>
      <c r="B19" s="236"/>
      <c r="C19" s="236"/>
      <c r="D19" s="236"/>
      <c r="E19" s="98"/>
      <c r="F19" s="97"/>
      <c r="G19" s="97"/>
      <c r="H19" s="97"/>
      <c r="I19" s="97"/>
      <c r="J19" s="97"/>
      <c r="K19" s="97"/>
      <c r="L19" s="97"/>
    </row>
    <row r="20" spans="1:12" ht="15.75" customHeight="1" x14ac:dyDescent="0.3">
      <c r="A20" s="100" t="s">
        <v>263</v>
      </c>
      <c r="B20" s="101"/>
      <c r="C20" s="101"/>
      <c r="D20" s="101"/>
      <c r="E20" s="101"/>
      <c r="F20" s="101"/>
      <c r="G20" s="101"/>
      <c r="H20" s="101"/>
      <c r="I20" s="101"/>
      <c r="J20" s="101"/>
      <c r="K20" s="101"/>
      <c r="L20" s="102"/>
    </row>
    <row r="21" spans="1:12" ht="15.75" customHeight="1" x14ac:dyDescent="0.3">
      <c r="A21" s="103"/>
      <c r="B21" s="99"/>
      <c r="C21" s="99"/>
      <c r="D21" s="99"/>
      <c r="E21" s="99"/>
      <c r="F21" s="99"/>
      <c r="G21" s="99"/>
      <c r="H21" s="99"/>
      <c r="I21" s="99"/>
      <c r="J21" s="99"/>
      <c r="K21" s="99"/>
      <c r="L21" s="104"/>
    </row>
    <row r="22" spans="1:12" ht="15.75" customHeight="1" x14ac:dyDescent="0.3">
      <c r="A22" s="105"/>
      <c r="B22" s="106"/>
      <c r="C22" s="106"/>
      <c r="D22" s="106"/>
      <c r="E22" s="106"/>
      <c r="F22" s="106"/>
      <c r="G22" s="106"/>
      <c r="H22" s="106"/>
      <c r="I22" s="106"/>
      <c r="J22" s="106"/>
      <c r="K22" s="106"/>
      <c r="L22" s="107"/>
    </row>
    <row r="24" spans="1:12" ht="25.8" x14ac:dyDescent="0.45">
      <c r="A24" s="93" t="s">
        <v>252</v>
      </c>
      <c r="G24" s="247">
        <f>E15-K15</f>
        <v>3707.8999999999996</v>
      </c>
      <c r="H24" s="248"/>
      <c r="I24" s="248"/>
      <c r="J24" s="249"/>
    </row>
    <row r="26" spans="1:12" ht="21" x14ac:dyDescent="0.4">
      <c r="A26" s="94" t="s">
        <v>253</v>
      </c>
      <c r="F26" s="234">
        <f>E15-K9-K10</f>
        <v>3707.8999999999996</v>
      </c>
      <c r="G26" s="235"/>
    </row>
  </sheetData>
  <sheetProtection algorithmName="SHA-512" hashValue="cdCyGj3/OsQrkLqqAjO1ByT00h7IzKl5AtXtnQH/PVvJSnGhzIb2YWE1SuKJ15x7a4NQqQZ0kbCDEL2lw0YBaw==" saltValue="6yTsTW3TU89sysabfqXv/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E23" sqref="E23"/>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71" t="s">
        <v>233</v>
      </c>
      <c r="B1" s="271"/>
      <c r="C1" s="271"/>
      <c r="D1" s="271"/>
      <c r="E1" s="271"/>
      <c r="F1" s="271"/>
      <c r="G1" s="271"/>
      <c r="H1" s="271"/>
      <c r="I1" s="271"/>
      <c r="J1" s="271"/>
      <c r="K1" s="271"/>
    </row>
    <row r="2" spans="1:11" ht="30" customHeight="1" x14ac:dyDescent="0.3">
      <c r="A2" s="269" t="s">
        <v>187</v>
      </c>
      <c r="B2" s="269"/>
      <c r="C2" s="269"/>
      <c r="D2" s="269"/>
      <c r="E2" s="269"/>
      <c r="F2" s="269"/>
      <c r="G2" s="269"/>
      <c r="H2" s="269"/>
      <c r="I2" s="269"/>
      <c r="J2" s="269"/>
      <c r="K2" s="269"/>
    </row>
    <row r="3" spans="1:11" ht="15.6" x14ac:dyDescent="0.3">
      <c r="A3" s="55" t="s">
        <v>155</v>
      </c>
      <c r="B3" s="15"/>
      <c r="C3" s="268" t="s">
        <v>150</v>
      </c>
      <c r="D3" s="268"/>
      <c r="E3" s="268" t="s">
        <v>156</v>
      </c>
      <c r="F3" s="268"/>
      <c r="G3" s="268"/>
      <c r="H3" s="268"/>
      <c r="I3" s="268"/>
      <c r="J3" s="268"/>
      <c r="K3" s="268"/>
    </row>
    <row r="4" spans="1:11" ht="15.6" x14ac:dyDescent="0.3">
      <c r="A4" s="55" t="s">
        <v>157</v>
      </c>
      <c r="B4" s="15"/>
      <c r="C4" s="268" t="s">
        <v>150</v>
      </c>
      <c r="D4" s="268"/>
      <c r="E4" s="268" t="s">
        <v>156</v>
      </c>
      <c r="F4" s="268"/>
      <c r="G4" s="268"/>
      <c r="H4" s="268"/>
      <c r="I4" s="268"/>
      <c r="J4" s="268"/>
      <c r="K4" s="268"/>
    </row>
    <row r="5" spans="1:11" ht="27.75" customHeight="1" x14ac:dyDescent="0.3">
      <c r="A5" s="55" t="s">
        <v>197</v>
      </c>
      <c r="B5" s="18"/>
      <c r="C5" s="268" t="s">
        <v>150</v>
      </c>
      <c r="D5" s="268"/>
      <c r="E5" s="265" t="s">
        <v>195</v>
      </c>
      <c r="F5" s="266"/>
      <c r="G5" s="266"/>
      <c r="H5" s="266"/>
      <c r="I5" s="266"/>
      <c r="J5" s="266"/>
      <c r="K5" s="267"/>
    </row>
    <row r="6" spans="1:11" ht="39.75" customHeight="1" x14ac:dyDescent="0.3">
      <c r="A6" s="56" t="s">
        <v>186</v>
      </c>
      <c r="B6" s="43"/>
      <c r="C6" s="264" t="s">
        <v>150</v>
      </c>
      <c r="D6" s="264"/>
      <c r="E6" s="265" t="s">
        <v>195</v>
      </c>
      <c r="F6" s="266"/>
      <c r="G6" s="266"/>
      <c r="H6" s="266"/>
      <c r="I6" s="266"/>
      <c r="J6" s="266"/>
      <c r="K6" s="267"/>
    </row>
    <row r="7" spans="1:11" ht="15.6" x14ac:dyDescent="0.3">
      <c r="A7" s="270" t="s">
        <v>159</v>
      </c>
      <c r="B7" s="270"/>
      <c r="C7" s="270"/>
      <c r="D7" s="270"/>
      <c r="E7" s="270"/>
      <c r="F7" s="270"/>
      <c r="G7" s="270"/>
      <c r="H7" s="270"/>
      <c r="I7" s="270"/>
      <c r="J7" s="270"/>
      <c r="K7" s="270"/>
    </row>
    <row r="8" spans="1:11" ht="30.75" customHeight="1" x14ac:dyDescent="0.3">
      <c r="A8" s="55" t="s">
        <v>9</v>
      </c>
      <c r="B8" s="18"/>
      <c r="C8" s="264" t="s">
        <v>150</v>
      </c>
      <c r="D8" s="264"/>
      <c r="E8" s="265" t="s">
        <v>195</v>
      </c>
      <c r="F8" s="266"/>
      <c r="G8" s="266"/>
      <c r="H8" s="266"/>
      <c r="I8" s="266"/>
      <c r="J8" s="266"/>
      <c r="K8" s="267"/>
    </row>
    <row r="9" spans="1:11" ht="34.5" customHeight="1" x14ac:dyDescent="0.3">
      <c r="A9" s="55" t="s">
        <v>194</v>
      </c>
      <c r="B9" s="18"/>
      <c r="C9" s="264" t="s">
        <v>150</v>
      </c>
      <c r="D9" s="264"/>
      <c r="E9" s="265" t="s">
        <v>195</v>
      </c>
      <c r="F9" s="266"/>
      <c r="G9" s="266"/>
      <c r="H9" s="266"/>
      <c r="I9" s="266"/>
      <c r="J9" s="266"/>
      <c r="K9" s="267"/>
    </row>
    <row r="10" spans="1:11"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35" t="s">
        <v>231</v>
      </c>
      <c r="B1" s="136"/>
      <c r="C1" s="136"/>
    </row>
    <row r="2" spans="1:3" ht="15" thickBot="1" x14ac:dyDescent="0.35">
      <c r="A2" s="275" t="s">
        <v>160</v>
      </c>
      <c r="B2" s="275"/>
      <c r="C2" s="275"/>
    </row>
    <row r="3" spans="1:3" ht="16.2" thickBot="1" x14ac:dyDescent="0.35">
      <c r="A3" s="272" t="s">
        <v>172</v>
      </c>
      <c r="B3" s="273"/>
      <c r="C3" s="274"/>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2023-03-31T06:45:56Z</dcterms:modified>
</cp:coreProperties>
</file>